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1956" yWindow="1956" windowWidth="15348" windowHeight="13176" tabRatio="902"/>
  </bookViews>
  <sheets>
    <sheet name="C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'C'!$A$1:$AL$89</definedName>
    <definedName name="_xlnm.Print_Area" localSheetId="1">Listki!$A$1:$AN$252</definedName>
    <definedName name="_xlnm.Print_Titles" localSheetId="0">'C'!$1:$1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6" i="37" l="1"/>
  <c r="R74" i="37"/>
  <c r="R58" i="37"/>
  <c r="J62" i="37"/>
  <c r="J78" i="37"/>
  <c r="J54" i="37"/>
  <c r="J70" i="37"/>
  <c r="V12" i="37" l="1"/>
  <c r="S12" i="37"/>
  <c r="P12" i="37"/>
  <c r="Y10" i="37"/>
  <c r="S10" i="37"/>
  <c r="P10" i="37"/>
  <c r="Y8" i="37"/>
  <c r="V8" i="37"/>
  <c r="P8" i="37"/>
  <c r="Y6" i="37"/>
  <c r="V6" i="37"/>
  <c r="S6" i="37"/>
  <c r="V23" i="37"/>
  <c r="S23" i="37"/>
  <c r="P23" i="37"/>
  <c r="Y21" i="37"/>
  <c r="S21" i="37"/>
  <c r="P21" i="37"/>
  <c r="Y19" i="37"/>
  <c r="V19" i="37"/>
  <c r="P19" i="37"/>
  <c r="Y17" i="37"/>
  <c r="V17" i="37"/>
  <c r="S17" i="37"/>
  <c r="K238" i="45"/>
  <c r="AF111" i="45"/>
  <c r="V65" i="45"/>
  <c r="A23" i="45"/>
  <c r="A65" i="45"/>
  <c r="G87" i="45"/>
  <c r="A233" i="45"/>
  <c r="A111" i="45"/>
  <c r="A191" i="45"/>
  <c r="G129" i="45"/>
  <c r="K7" i="45"/>
  <c r="AB45" i="45"/>
  <c r="AB87" i="45"/>
  <c r="V175" i="45"/>
  <c r="V153" i="45"/>
  <c r="AF91" i="45"/>
  <c r="V217" i="45"/>
  <c r="V195" i="45"/>
  <c r="V112" i="45"/>
  <c r="G192" i="45"/>
  <c r="V48" i="45"/>
  <c r="G213" i="45"/>
  <c r="V91" i="45"/>
  <c r="AF7" i="45"/>
  <c r="AF70" i="45"/>
  <c r="AB150" i="45"/>
  <c r="V216" i="45"/>
  <c r="K70" i="45"/>
  <c r="A217" i="45"/>
  <c r="V7" i="45"/>
  <c r="K195" i="45"/>
  <c r="G171" i="45"/>
  <c r="V6" i="45"/>
  <c r="AB234" i="45"/>
  <c r="AB129" i="45"/>
  <c r="K217" i="45"/>
  <c r="AF196" i="45"/>
  <c r="K6" i="45"/>
  <c r="V23" i="45"/>
  <c r="V237" i="45"/>
  <c r="K49" i="45"/>
  <c r="V44" i="45"/>
  <c r="V212" i="45"/>
  <c r="V132" i="45"/>
  <c r="AB171" i="45"/>
  <c r="A6" i="45"/>
  <c r="K28" i="45"/>
  <c r="A133" i="45"/>
  <c r="V191" i="45"/>
  <c r="K91" i="45"/>
  <c r="AF27" i="45"/>
  <c r="V90" i="45"/>
  <c r="V27" i="45"/>
  <c r="A132" i="45"/>
  <c r="V28" i="45"/>
  <c r="AF69" i="45"/>
  <c r="AF153" i="45"/>
  <c r="A48" i="45"/>
  <c r="AF238" i="45"/>
  <c r="G45" i="45"/>
  <c r="K27" i="45"/>
  <c r="A2" i="45"/>
  <c r="G3" i="45"/>
  <c r="G108" i="45"/>
  <c r="K154" i="45"/>
  <c r="AF237" i="45"/>
  <c r="AB192" i="45"/>
  <c r="K196" i="45"/>
  <c r="A69" i="45"/>
  <c r="AF216" i="45"/>
  <c r="V154" i="45"/>
  <c r="V238" i="45"/>
  <c r="K111" i="45"/>
  <c r="AF217" i="45"/>
  <c r="V196" i="45"/>
  <c r="A90" i="45"/>
  <c r="A195" i="45"/>
  <c r="V174" i="45"/>
  <c r="V2" i="45"/>
  <c r="A153" i="45"/>
  <c r="A216" i="45"/>
  <c r="AB66" i="45"/>
  <c r="V107" i="45"/>
  <c r="G234" i="45"/>
  <c r="A238" i="45"/>
  <c r="V70" i="45"/>
  <c r="A154" i="45"/>
  <c r="K133" i="45"/>
  <c r="K174" i="45"/>
  <c r="V128" i="45"/>
  <c r="K48" i="45"/>
  <c r="AB24" i="45"/>
  <c r="A128" i="45"/>
  <c r="V149" i="45"/>
  <c r="AF6" i="45"/>
  <c r="K112" i="45"/>
  <c r="A212" i="45"/>
  <c r="V49" i="45"/>
  <c r="V133" i="45"/>
  <c r="G24" i="45"/>
  <c r="G150" i="45"/>
  <c r="K175" i="45"/>
  <c r="AF132" i="45"/>
  <c r="AF154" i="45"/>
  <c r="AB108" i="45"/>
  <c r="A49" i="45"/>
  <c r="G66" i="45"/>
  <c r="AF174" i="45"/>
  <c r="AF112" i="45"/>
  <c r="AF48" i="45"/>
  <c r="AB3" i="45"/>
  <c r="A170" i="45"/>
  <c r="A174" i="45"/>
  <c r="V233" i="45"/>
  <c r="AF28" i="45"/>
  <c r="AF195" i="45"/>
  <c r="K69" i="45"/>
  <c r="A28" i="45"/>
  <c r="A27" i="45"/>
  <c r="A196" i="45"/>
  <c r="K153" i="45"/>
  <c r="A149" i="45"/>
  <c r="AF49" i="45"/>
  <c r="AF90" i="45"/>
  <c r="A7" i="45"/>
  <c r="K132" i="45"/>
  <c r="A112" i="45"/>
  <c r="A70" i="45"/>
  <c r="K237" i="45"/>
  <c r="V69" i="45"/>
  <c r="V111" i="45"/>
  <c r="A44" i="45"/>
  <c r="A91" i="45"/>
  <c r="A86" i="45"/>
  <c r="A175" i="45"/>
  <c r="A237" i="45"/>
  <c r="AF175" i="45"/>
  <c r="K216" i="45"/>
  <c r="V86" i="45"/>
  <c r="AF133" i="45"/>
  <c r="V170" i="45"/>
  <c r="A107" i="45"/>
  <c r="K90" i="45"/>
  <c r="AB213" i="45"/>
  <c r="AK20" i="37" l="1"/>
  <c r="AA11" i="37"/>
  <c r="AC9" i="37"/>
  <c r="AD18" i="37"/>
  <c r="AC22" i="37"/>
  <c r="AD11" i="37"/>
  <c r="AA22" i="37"/>
  <c r="AC7" i="37"/>
  <c r="AC18" i="37"/>
  <c r="AC16" i="37"/>
  <c r="AA20" i="37"/>
  <c r="AD22" i="37"/>
  <c r="AD20" i="37"/>
  <c r="AK22" i="37"/>
  <c r="AK9" i="37"/>
  <c r="AK18" i="37"/>
  <c r="AD5" i="37"/>
  <c r="AK11" i="37"/>
  <c r="AA5" i="37"/>
  <c r="AK5" i="37"/>
  <c r="AD9" i="37"/>
  <c r="AC11" i="37"/>
  <c r="AC5" i="37"/>
  <c r="AA7" i="37"/>
  <c r="AK7" i="37"/>
  <c r="AD7" i="37"/>
  <c r="AA9" i="37"/>
  <c r="AD16" i="37"/>
  <c r="AC20" i="37"/>
  <c r="AA16" i="37"/>
  <c r="AK16" i="37"/>
  <c r="AA18" i="37"/>
  <c r="AK14" i="37" l="1"/>
  <c r="AK3" i="37"/>
  <c r="AL22" i="37" l="1"/>
  <c r="AG22" i="37" s="1"/>
  <c r="AL18" i="37"/>
  <c r="AG18" i="37" s="1"/>
  <c r="AL20" i="37"/>
  <c r="AG20" i="37" s="1"/>
  <c r="AL16" i="37"/>
  <c r="AG16" i="37" s="1"/>
  <c r="AL9" i="37"/>
  <c r="AG9" i="37" s="1"/>
  <c r="AL7" i="37"/>
  <c r="AG7" i="37" s="1"/>
  <c r="AL5" i="37"/>
  <c r="AG5" i="37" s="1"/>
  <c r="AL11" i="37"/>
  <c r="AG11" i="37" s="1"/>
  <c r="V45" i="37" l="1"/>
  <c r="S45" i="37"/>
  <c r="P45" i="37"/>
  <c r="Y43" i="37"/>
  <c r="S43" i="37"/>
  <c r="P43" i="37"/>
  <c r="Y41" i="37"/>
  <c r="V41" i="37"/>
  <c r="P41" i="37"/>
  <c r="Y39" i="37"/>
  <c r="V39" i="37"/>
  <c r="S39" i="37"/>
  <c r="V34" i="37"/>
  <c r="S34" i="37"/>
  <c r="P34" i="37"/>
  <c r="Y32" i="37"/>
  <c r="S32" i="37"/>
  <c r="P32" i="37"/>
  <c r="Y30" i="37"/>
  <c r="V30" i="37"/>
  <c r="P30" i="37"/>
  <c r="Y28" i="37"/>
  <c r="V28" i="37"/>
  <c r="S28" i="37"/>
  <c r="AK44" i="37" l="1"/>
  <c r="AD31" i="37"/>
  <c r="AC29" i="37"/>
  <c r="AD40" i="37"/>
  <c r="AC38" i="37"/>
  <c r="AK31" i="37"/>
  <c r="AA31" i="37"/>
  <c r="AD44" i="37"/>
  <c r="AC44" i="37"/>
  <c r="AK38" i="37"/>
  <c r="AA38" i="37"/>
  <c r="AD38" i="37"/>
  <c r="AC40" i="37"/>
  <c r="AA40" i="37"/>
  <c r="AK40" i="37"/>
  <c r="AD42" i="37"/>
  <c r="AK42" i="37"/>
  <c r="AC42" i="37"/>
  <c r="AA42" i="37"/>
  <c r="AK27" i="37"/>
  <c r="AD27" i="37"/>
  <c r="AA27" i="37"/>
  <c r="AA29" i="37"/>
  <c r="AK29" i="37"/>
  <c r="AD29" i="37"/>
  <c r="AA33" i="37"/>
  <c r="AC33" i="37"/>
  <c r="AD33" i="37"/>
  <c r="AC27" i="37"/>
  <c r="AK33" i="37"/>
  <c r="AC31" i="37"/>
  <c r="AA44" i="37"/>
  <c r="AK25" i="37" l="1"/>
  <c r="AK36" i="37"/>
  <c r="AL42" i="37" l="1"/>
  <c r="AG42" i="37" s="1"/>
  <c r="AL44" i="37"/>
  <c r="AL38" i="37"/>
  <c r="AG38" i="37" s="1"/>
  <c r="AL40" i="37"/>
  <c r="AG40" i="37" s="1"/>
  <c r="AL33" i="37"/>
  <c r="AG33" i="37" s="1"/>
  <c r="AL29" i="37"/>
  <c r="AG29" i="37" s="1"/>
  <c r="AL31" i="37"/>
  <c r="AG31" i="37" s="1"/>
  <c r="AL27" i="37"/>
  <c r="AG27" i="37" s="1"/>
</calcChain>
</file>

<file path=xl/sharedStrings.xml><?xml version="1.0" encoding="utf-8"?>
<sst xmlns="http://schemas.openxmlformats.org/spreadsheetml/2006/main" count="706" uniqueCount="69">
  <si>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</si>
  <si>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</si>
  <si>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</si>
  <si>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</si>
  <si>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</si>
  <si>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</si>
  <si>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</si>
  <si>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</si>
  <si>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</si>
  <si>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</si>
  <si>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 xml:space="preserve">                                   1.krog: 1-4, 2-3          2.krog: 4-3, 1-2          3.krog: 2-4, 3-1</t>
  </si>
  <si>
    <t>skupina: B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</si>
  <si>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</si>
  <si>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</si>
  <si>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</si>
  <si>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</si>
  <si>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</si>
  <si>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</si>
  <si>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</si>
  <si>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</si>
  <si>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</si>
  <si>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</si>
  <si>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skupina: C</t>
  </si>
  <si>
    <t>skupina: D</t>
  </si>
  <si>
    <t>A1</t>
  </si>
  <si>
    <t>B2</t>
  </si>
  <si>
    <t>D1</t>
  </si>
  <si>
    <t>C2</t>
  </si>
  <si>
    <t>C1</t>
  </si>
  <si>
    <t>D2</t>
  </si>
  <si>
    <t>A2</t>
  </si>
  <si>
    <t>B1</t>
  </si>
  <si>
    <t>1.</t>
  </si>
  <si>
    <t>2.</t>
  </si>
  <si>
    <t>3. - 4.</t>
  </si>
  <si>
    <t>4.</t>
  </si>
  <si>
    <t>U11 M - 3. OT MRNTZ 2025/2026, Logatec, 16.11.2025</t>
  </si>
  <si>
    <t>Erazem Tiran</t>
  </si>
  <si>
    <t>KRKA</t>
  </si>
  <si>
    <t>ŠD SU</t>
  </si>
  <si>
    <t>Maj Košir</t>
  </si>
  <si>
    <t>Žiga Likozar</t>
  </si>
  <si>
    <t>Bine Brancelj</t>
  </si>
  <si>
    <t>PRES</t>
  </si>
  <si>
    <t>Tine Rakun</t>
  </si>
  <si>
    <t>VES</t>
  </si>
  <si>
    <t>Peter Horvat</t>
  </si>
  <si>
    <t>Andraž Rakuš</t>
  </si>
  <si>
    <t>LJUBNO</t>
  </si>
  <si>
    <t xml:space="preserve">Oskar Ponikvar </t>
  </si>
  <si>
    <t>ILI</t>
  </si>
  <si>
    <t>Izak Barbo</t>
  </si>
  <si>
    <t>Aleksander Pihler</t>
  </si>
  <si>
    <t>Niko Košir</t>
  </si>
  <si>
    <t>Šentjošt</t>
  </si>
  <si>
    <t>Matjaž Gabrovšek</t>
  </si>
  <si>
    <t xml:space="preserve">Aleks Vončina </t>
  </si>
  <si>
    <t>Julijan Kolar</t>
  </si>
  <si>
    <t>LOG</t>
  </si>
  <si>
    <t>Erazem Tiran (KRKA)</t>
  </si>
  <si>
    <t>Izak Barbo (ŠD SU)</t>
  </si>
  <si>
    <t>Maj Košir (ŠD SU)</t>
  </si>
  <si>
    <t>Aleks Vončina (Šentjošt)</t>
  </si>
  <si>
    <t>Tine Rakun (VES)</t>
  </si>
  <si>
    <t>Žiga Likozar (B2)</t>
  </si>
  <si>
    <t>Peter Horvat (B2)</t>
  </si>
  <si>
    <t>Bine Brancelj (PRES)</t>
  </si>
  <si>
    <t>3/0</t>
  </si>
  <si>
    <t>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</si>
</sst>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"/>
  </numFmts>
  <fonts count="24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3" fillId="0" borderId="0" xfId="0" applyFont="1"/>
    <xf numFmtId="0" fontId="10" fillId="0" borderId="0" xfId="0" applyFont="1"/>
    <xf numFmtId="0" fontId="16" fillId="0" borderId="0" xfId="0" applyFont="1"/>
    <xf numFmtId="0" fontId="12" fillId="0" borderId="0" xfId="0" applyFont="1" applyAlignment="1">
      <alignment horizontal="center"/>
    </xf>
    <xf numFmtId="0" fontId="17" fillId="0" borderId="0" xfId="0" applyFont="1"/>
    <xf numFmtId="164" fontId="18" fillId="0" borderId="0" xfId="0" applyNumberFormat="1" applyFont="1"/>
    <xf numFmtId="164" fontId="17" fillId="0" borderId="0" xfId="0" applyNumberFormat="1" applyFont="1"/>
    <xf numFmtId="0" fontId="19" fillId="0" borderId="0" xfId="0" applyFont="1"/>
    <xf numFmtId="0" fontId="18" fillId="0" borderId="0" xfId="0" applyFont="1"/>
    <xf numFmtId="0" fontId="20" fillId="0" borderId="0" xfId="0" applyFont="1"/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0" borderId="9" xfId="0" applyNumberFormat="1" applyFont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3" fillId="0" borderId="0" xfId="0" applyFont="1"/>
    <xf numFmtId="0" fontId="1" fillId="0" borderId="1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21" fillId="0" borderId="1" xfId="0" applyFont="1" applyBorder="1"/>
    <xf numFmtId="0" fontId="21" fillId="0" borderId="0" xfId="0" applyFont="1"/>
    <xf numFmtId="0" fontId="14" fillId="0" borderId="0" xfId="0" applyFont="1"/>
    <xf numFmtId="49" fontId="1" fillId="0" borderId="0" xfId="0" applyNumberFormat="1" applyFont="1"/>
    <xf numFmtId="0" fontId="22" fillId="0" borderId="1" xfId="0" applyFont="1" applyBorder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11" xfId="0" applyFont="1" applyBorder="1"/>
    <xf numFmtId="0" fontId="21" fillId="0" borderId="11" xfId="0" applyFont="1" applyBorder="1"/>
    <xf numFmtId="1" fontId="5" fillId="2" borderId="19" xfId="0" applyNumberFormat="1" applyFont="1" applyFill="1" applyBorder="1" applyAlignment="1">
      <alignment horizontal="center"/>
    </xf>
    <xf numFmtId="16" fontId="22" fillId="0" borderId="0" xfId="0" applyNumberFormat="1" applyFont="1"/>
    <xf numFmtId="49" fontId="1" fillId="0" borderId="0" xfId="0" applyNumberFormat="1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14" fillId="3" borderId="3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9" fillId="0" borderId="11" xfId="0" applyFont="1" applyBorder="1"/>
    <xf numFmtId="0" fontId="9" fillId="0" borderId="19" xfId="0" applyFont="1" applyBorder="1"/>
    <xf numFmtId="0" fontId="9" fillId="0" borderId="14" xfId="0" applyFont="1" applyBorder="1"/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horizontal="center" shrinkToFi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0" fontId="10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shrinkToFit="1"/>
    </xf>
    <xf numFmtId="0" fontId="8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AL89"/>
  <sheetViews>
    <sheetView tabSelected="1" topLeftCell="A52" zoomScaleNormal="100" workbookViewId="0">
      <selection activeCell="AG86" sqref="AG86:AI87"/>
    </sheetView>
  </sheetViews>
  <sheetFormatPr defaultColWidth="9.109375" defaultRowHeight="11.4" x14ac:dyDescent="0.2"/>
  <cols>
    <col min="1" max="12" width="2.6640625" style="1" customWidth="1"/>
    <col min="13" max="13" width="1.6640625" style="1" customWidth="1"/>
    <col min="14" max="15" width="2.6640625" style="1" customWidth="1"/>
    <col min="16" max="16" width="1.6640625" style="1" customWidth="1"/>
    <col min="17" max="18" width="2.6640625" style="1" customWidth="1"/>
    <col min="19" max="19" width="1.6640625" style="1" customWidth="1"/>
    <col min="20" max="21" width="2.6640625" style="1" customWidth="1"/>
    <col min="22" max="22" width="1.6640625" style="1" customWidth="1"/>
    <col min="23" max="24" width="2.6640625" style="1" customWidth="1"/>
    <col min="25" max="25" width="1.6640625" style="1" customWidth="1"/>
    <col min="26" max="27" width="2.6640625" style="1" customWidth="1"/>
    <col min="28" max="28" width="2.6640625" style="2" customWidth="1"/>
    <col min="29" max="30" width="2.6640625" style="1" customWidth="1"/>
    <col min="31" max="31" width="2.6640625" style="2" customWidth="1"/>
    <col min="32" max="33" width="2.6640625" style="1" customWidth="1"/>
    <col min="34" max="34" width="2.6640625" style="2" customWidth="1"/>
    <col min="35" max="38" width="2.6640625" style="1" customWidth="1"/>
    <col min="39" max="16384" width="9.109375" style="1"/>
  </cols>
  <sheetData>
    <row r="1" spans="1:38" ht="29.25" customHeight="1" x14ac:dyDescent="0.3">
      <c r="A1" s="137" t="s">
        <v>36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9"/>
      <c r="AJ1" s="78"/>
      <c r="AK1" s="78"/>
      <c r="AL1" s="78"/>
    </row>
    <row r="2" spans="1:38" ht="17.25" customHeight="1" thickBot="1" x14ac:dyDescent="0.25"/>
    <row r="3" spans="1:38" ht="12.75" customHeight="1" x14ac:dyDescent="0.2">
      <c r="A3" s="106"/>
      <c r="B3" s="146" t="s">
        <v>12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8"/>
      <c r="O3" s="142">
        <v>1</v>
      </c>
      <c r="P3" s="101"/>
      <c r="Q3" s="143"/>
      <c r="R3" s="100">
        <v>2</v>
      </c>
      <c r="S3" s="101"/>
      <c r="T3" s="143"/>
      <c r="U3" s="100">
        <v>3</v>
      </c>
      <c r="V3" s="101"/>
      <c r="W3" s="143"/>
      <c r="X3" s="100">
        <v>4</v>
      </c>
      <c r="Y3" s="101"/>
      <c r="Z3" s="102"/>
      <c r="AA3" s="140" t="s">
        <v>0</v>
      </c>
      <c r="AB3" s="127"/>
      <c r="AC3" s="132"/>
      <c r="AD3" s="126" t="s">
        <v>1</v>
      </c>
      <c r="AE3" s="127"/>
      <c r="AF3" s="132"/>
      <c r="AG3" s="126" t="s">
        <v>2</v>
      </c>
      <c r="AH3" s="127"/>
      <c r="AI3" s="128"/>
      <c r="AK3" s="99">
        <f>MAX(AK5:AK12)</f>
        <v>4</v>
      </c>
      <c r="AL3" s="71"/>
    </row>
    <row r="4" spans="1:38" ht="13.5" customHeight="1" thickBot="1" x14ac:dyDescent="0.25">
      <c r="A4" s="107"/>
      <c r="B4" s="149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1"/>
      <c r="O4" s="144"/>
      <c r="P4" s="104"/>
      <c r="Q4" s="145"/>
      <c r="R4" s="103"/>
      <c r="S4" s="104"/>
      <c r="T4" s="145"/>
      <c r="U4" s="103"/>
      <c r="V4" s="104"/>
      <c r="W4" s="145"/>
      <c r="X4" s="103"/>
      <c r="Y4" s="104"/>
      <c r="Z4" s="105"/>
      <c r="AA4" s="141"/>
      <c r="AB4" s="130"/>
      <c r="AC4" s="133"/>
      <c r="AD4" s="129"/>
      <c r="AE4" s="130"/>
      <c r="AF4" s="133"/>
      <c r="AG4" s="129"/>
      <c r="AH4" s="130"/>
      <c r="AI4" s="131"/>
      <c r="AK4" s="99"/>
      <c r="AL4" s="71"/>
    </row>
    <row r="5" spans="1:38" ht="12.75" customHeight="1" x14ac:dyDescent="0.2">
      <c r="A5" s="106">
        <v>1</v>
      </c>
      <c r="B5" s="146" t="s">
        <v>37</v>
      </c>
      <c r="C5" s="147"/>
      <c r="D5" s="147"/>
      <c r="E5" s="147"/>
      <c r="F5" s="147"/>
      <c r="G5" s="147"/>
      <c r="H5" s="147"/>
      <c r="I5" s="147"/>
      <c r="J5" s="147"/>
      <c r="K5" s="147"/>
      <c r="L5" s="158" t="s">
        <v>38</v>
      </c>
      <c r="M5" s="158"/>
      <c r="N5" s="159"/>
      <c r="O5" s="48"/>
      <c r="P5" s="48"/>
      <c r="Q5" s="49"/>
      <c r="R5" s="50">
        <v>3</v>
      </c>
      <c r="S5" s="51" t="s">
        <v>21</v>
      </c>
      <c r="T5" s="52">
        <v>0</v>
      </c>
      <c r="U5" s="50">
        <v>3</v>
      </c>
      <c r="V5" s="51" t="s">
        <v>21</v>
      </c>
      <c r="W5" s="52">
        <v>0</v>
      </c>
      <c r="X5" s="50"/>
      <c r="Y5" s="51" t="s">
        <v>21</v>
      </c>
      <c r="Z5" s="87"/>
      <c r="AA5" s="162" t="str">
        <f>IF(CONCATENATE(S6,V6,Y6)="","",TEXT(VALUE(R5)+VALUE(U5)+VALUE(X5),"0"))</f>
        <v>6</v>
      </c>
      <c r="AB5" s="163" t="s">
        <v>21</v>
      </c>
      <c r="AC5" s="182" t="str">
        <f>IF(CONCATENATE(S6,V6,Y6)="","",TEXT(VALUE(T5)+VALUE(W5)+VALUE(Z5),"0"))</f>
        <v>0</v>
      </c>
      <c r="AD5" s="134" t="str">
        <f>IF(CONCATENATE(S6,V6,Y6)="","",TEXT(VALUE(CONCATENATE("0",S6))+VALUE(CONCATENATE("0",V6))+VALUE(CONCATENATE("0",Y6)),"0"))</f>
        <v>4</v>
      </c>
      <c r="AE5" s="135"/>
      <c r="AF5" s="136"/>
      <c r="AG5" s="167" t="str">
        <f>IF(AK3=0,"",AL5&amp;".")</f>
        <v>1.</v>
      </c>
      <c r="AH5" s="167"/>
      <c r="AI5" s="168"/>
      <c r="AK5" s="99">
        <f>VALUE(CONCATENATE("0",S6))+VALUE(CONCATENATE("0",V6))+VALUE(CONCATENATE("0",Y6))</f>
        <v>4</v>
      </c>
      <c r="AL5" s="99">
        <f>AK3-AK5+1</f>
        <v>1</v>
      </c>
    </row>
    <row r="6" spans="1:38" ht="13.5" customHeight="1" x14ac:dyDescent="0.2">
      <c r="A6" s="108"/>
      <c r="B6" s="156"/>
      <c r="C6" s="157"/>
      <c r="D6" s="157"/>
      <c r="E6" s="157"/>
      <c r="F6" s="157"/>
      <c r="G6" s="157"/>
      <c r="H6" s="157"/>
      <c r="I6" s="157"/>
      <c r="J6" s="157"/>
      <c r="K6" s="157"/>
      <c r="L6" s="160"/>
      <c r="M6" s="160"/>
      <c r="N6" s="161"/>
      <c r="O6" s="53"/>
      <c r="P6" s="53"/>
      <c r="Q6" s="54"/>
      <c r="R6" s="55"/>
      <c r="S6" s="56">
        <f>IF((R5=3),2,IF(T5=3,1,""))</f>
        <v>2</v>
      </c>
      <c r="T6" s="57"/>
      <c r="U6" s="55"/>
      <c r="V6" s="56">
        <f>IF((U5=3),2,IF(W5=3,1,""))</f>
        <v>2</v>
      </c>
      <c r="W6" s="57"/>
      <c r="X6" s="55"/>
      <c r="Y6" s="56" t="str">
        <f>IF((X5=3),2,IF(Z5=3,1,""))</f>
        <v/>
      </c>
      <c r="Z6" s="88"/>
      <c r="AA6" s="111"/>
      <c r="AB6" s="113"/>
      <c r="AC6" s="115"/>
      <c r="AD6" s="119"/>
      <c r="AE6" s="120"/>
      <c r="AF6" s="121"/>
      <c r="AG6" s="122"/>
      <c r="AH6" s="122"/>
      <c r="AI6" s="123"/>
      <c r="AK6" s="99"/>
      <c r="AL6" s="99"/>
    </row>
    <row r="7" spans="1:38" ht="12" customHeight="1" x14ac:dyDescent="0.2">
      <c r="A7" s="109">
        <v>2</v>
      </c>
      <c r="B7" s="172" t="s">
        <v>51</v>
      </c>
      <c r="C7" s="173"/>
      <c r="D7" s="173"/>
      <c r="E7" s="173"/>
      <c r="F7" s="173"/>
      <c r="G7" s="173"/>
      <c r="H7" s="173"/>
      <c r="I7" s="173"/>
      <c r="J7" s="173"/>
      <c r="K7" s="173"/>
      <c r="L7" s="190" t="s">
        <v>39</v>
      </c>
      <c r="M7" s="190"/>
      <c r="N7" s="191"/>
      <c r="O7" s="58">
        <v>0</v>
      </c>
      <c r="P7" s="59" t="s">
        <v>21</v>
      </c>
      <c r="Q7" s="60">
        <v>3</v>
      </c>
      <c r="R7" s="61"/>
      <c r="S7" s="61"/>
      <c r="T7" s="62"/>
      <c r="U7" s="58">
        <v>3</v>
      </c>
      <c r="V7" s="59" t="s">
        <v>21</v>
      </c>
      <c r="W7" s="63">
        <v>0</v>
      </c>
      <c r="X7" s="58"/>
      <c r="Y7" s="59" t="s">
        <v>21</v>
      </c>
      <c r="Z7" s="89"/>
      <c r="AA7" s="110" t="str">
        <f>IF(CONCATENATE(P8,V8,Y8)="","",TEXT(VALUE(O7)+VALUE(U7)+VALUE(X7),"0"))</f>
        <v>3</v>
      </c>
      <c r="AB7" s="112" t="s">
        <v>21</v>
      </c>
      <c r="AC7" s="114" t="str">
        <f>IF(CONCATENATE(P8,V8,Y8)="","",TEXT(VALUE(Q7)+VALUE(W7)+VALUE(Z7),"0"))</f>
        <v>3</v>
      </c>
      <c r="AD7" s="116" t="str">
        <f>IF(CONCATENATE(P8,V8,Y8)="","",TEXT(VALUE(CONCATENATE("0",P8))+VALUE(CONCATENATE("0",V8))+VALUE(CONCATENATE("0",Y8)),"0"))</f>
        <v>3</v>
      </c>
      <c r="AE7" s="117"/>
      <c r="AF7" s="118"/>
      <c r="AG7" s="122" t="str">
        <f>IF(AK3=0,"",AL7&amp;".")</f>
        <v>2.</v>
      </c>
      <c r="AH7" s="122"/>
      <c r="AI7" s="123"/>
      <c r="AK7" s="99">
        <f>VALUE(CONCATENATE("0",P8))+VALUE(CONCATENATE("0",V8))+VALUE(CONCATENATE("0",Y8))</f>
        <v>3</v>
      </c>
      <c r="AL7" s="99">
        <f>AK3-AK7+1</f>
        <v>2</v>
      </c>
    </row>
    <row r="8" spans="1:38" ht="12" customHeight="1" x14ac:dyDescent="0.2">
      <c r="A8" s="108"/>
      <c r="B8" s="156"/>
      <c r="C8" s="157"/>
      <c r="D8" s="157"/>
      <c r="E8" s="157"/>
      <c r="F8" s="157"/>
      <c r="G8" s="157"/>
      <c r="H8" s="157"/>
      <c r="I8" s="157"/>
      <c r="J8" s="157"/>
      <c r="K8" s="157"/>
      <c r="L8" s="160"/>
      <c r="M8" s="160"/>
      <c r="N8" s="161"/>
      <c r="O8" s="55"/>
      <c r="P8" s="64">
        <f>IF((O7=3),2,IF(Q7=3,1,""))</f>
        <v>1</v>
      </c>
      <c r="Q8" s="57"/>
      <c r="R8" s="53"/>
      <c r="S8" s="53"/>
      <c r="T8" s="54"/>
      <c r="U8" s="55"/>
      <c r="V8" s="64">
        <f>IF((U7=3),2,IF(W7=3,1,""))</f>
        <v>2</v>
      </c>
      <c r="W8" s="57"/>
      <c r="X8" s="55"/>
      <c r="Y8" s="64" t="str">
        <f>IF((X7=3),2,IF(Z7=3,1,""))</f>
        <v/>
      </c>
      <c r="Z8" s="88"/>
      <c r="AA8" s="111"/>
      <c r="AB8" s="113"/>
      <c r="AC8" s="115"/>
      <c r="AD8" s="119"/>
      <c r="AE8" s="120"/>
      <c r="AF8" s="121"/>
      <c r="AG8" s="122"/>
      <c r="AH8" s="122"/>
      <c r="AI8" s="123"/>
      <c r="AK8" s="99"/>
      <c r="AL8" s="99"/>
    </row>
    <row r="9" spans="1:38" ht="12" customHeight="1" x14ac:dyDescent="0.2">
      <c r="A9" s="109">
        <v>3</v>
      </c>
      <c r="B9" s="152" t="s">
        <v>49</v>
      </c>
      <c r="C9" s="153"/>
      <c r="D9" s="153"/>
      <c r="E9" s="153"/>
      <c r="F9" s="153"/>
      <c r="G9" s="153"/>
      <c r="H9" s="153"/>
      <c r="I9" s="153"/>
      <c r="J9" s="153"/>
      <c r="K9" s="153"/>
      <c r="L9" s="174" t="s">
        <v>50</v>
      </c>
      <c r="M9" s="174"/>
      <c r="N9" s="175"/>
      <c r="O9" s="58">
        <v>0</v>
      </c>
      <c r="P9" s="59" t="s">
        <v>21</v>
      </c>
      <c r="Q9" s="63">
        <v>3</v>
      </c>
      <c r="R9" s="58">
        <v>0</v>
      </c>
      <c r="S9" s="59" t="s">
        <v>21</v>
      </c>
      <c r="T9" s="63">
        <v>3</v>
      </c>
      <c r="U9" s="65"/>
      <c r="V9" s="65"/>
      <c r="W9" s="66"/>
      <c r="X9" s="90"/>
      <c r="Y9" s="91" t="s">
        <v>21</v>
      </c>
      <c r="Z9" s="92"/>
      <c r="AA9" s="110" t="str">
        <f>IF(CONCATENATE(P10,S10,Y10)="","",TEXT(VALUE(O9)+VALUE(R9)+VALUE(X9),"0"))</f>
        <v>0</v>
      </c>
      <c r="AB9" s="112" t="s">
        <v>21</v>
      </c>
      <c r="AC9" s="114" t="str">
        <f>IF(CONCATENATE(P10,S10,Y10)="","",TEXT(VALUE(Q9)+VALUE(T9)+VALUE(Z9),"0"))</f>
        <v>6</v>
      </c>
      <c r="AD9" s="116" t="str">
        <f>IF(CONCATENATE(P10,S10,Y10)="","",TEXT(VALUE(CONCATENATE("0",P10))+VALUE(CONCATENATE("0",S10))+VALUE(CONCATENATE("0",Y10)),"0"))</f>
        <v>2</v>
      </c>
      <c r="AE9" s="117"/>
      <c r="AF9" s="118"/>
      <c r="AG9" s="122" t="str">
        <f>IF(AK3=0,"",AL9&amp;".")</f>
        <v>3.</v>
      </c>
      <c r="AH9" s="122"/>
      <c r="AI9" s="123"/>
      <c r="AK9" s="99">
        <f>VALUE(CONCATENATE("0",P10))+VALUE(CONCATENATE("0",S10))+VALUE(CONCATENATE("0",Y10))</f>
        <v>2</v>
      </c>
      <c r="AL9" s="99">
        <f>AK3-AK9+1</f>
        <v>3</v>
      </c>
    </row>
    <row r="10" spans="1:38" ht="12" customHeight="1" x14ac:dyDescent="0.2">
      <c r="A10" s="108"/>
      <c r="B10" s="154"/>
      <c r="C10" s="155"/>
      <c r="D10" s="155"/>
      <c r="E10" s="155"/>
      <c r="F10" s="155"/>
      <c r="G10" s="155"/>
      <c r="H10" s="155"/>
      <c r="I10" s="155"/>
      <c r="J10" s="155"/>
      <c r="K10" s="155"/>
      <c r="L10" s="176"/>
      <c r="M10" s="176"/>
      <c r="N10" s="177"/>
      <c r="O10" s="67"/>
      <c r="P10" s="64">
        <f>IF((O9=3),2,IF(Q9=3,1,""))</f>
        <v>1</v>
      </c>
      <c r="Q10" s="57"/>
      <c r="R10" s="55"/>
      <c r="S10" s="64">
        <f>IF((R9=3),2,IF(T9=3,1,""))</f>
        <v>1</v>
      </c>
      <c r="T10" s="57"/>
      <c r="U10" s="53"/>
      <c r="V10" s="53"/>
      <c r="W10" s="54"/>
      <c r="X10" s="55"/>
      <c r="Y10" s="64" t="str">
        <f>IF((X9=3),2,IF(Z9=3,1,""))</f>
        <v/>
      </c>
      <c r="Z10" s="88"/>
      <c r="AA10" s="111"/>
      <c r="AB10" s="113"/>
      <c r="AC10" s="115"/>
      <c r="AD10" s="119"/>
      <c r="AE10" s="120"/>
      <c r="AF10" s="121"/>
      <c r="AG10" s="122"/>
      <c r="AH10" s="122"/>
      <c r="AI10" s="123"/>
      <c r="AK10" s="99"/>
      <c r="AL10" s="99"/>
    </row>
    <row r="11" spans="1:38" ht="12" customHeight="1" x14ac:dyDescent="0.2">
      <c r="A11" s="109">
        <v>4</v>
      </c>
      <c r="B11" s="172"/>
      <c r="C11" s="183"/>
      <c r="D11" s="183"/>
      <c r="E11" s="183"/>
      <c r="F11" s="183"/>
      <c r="G11" s="183"/>
      <c r="H11" s="183"/>
      <c r="I11" s="183"/>
      <c r="J11" s="183"/>
      <c r="K11" s="183"/>
      <c r="L11" s="186"/>
      <c r="M11" s="186"/>
      <c r="N11" s="187"/>
      <c r="O11" s="58"/>
      <c r="P11" s="59" t="s">
        <v>21</v>
      </c>
      <c r="Q11" s="63"/>
      <c r="R11" s="58"/>
      <c r="S11" s="59" t="s">
        <v>21</v>
      </c>
      <c r="T11" s="63"/>
      <c r="U11" s="58"/>
      <c r="V11" s="59" t="s">
        <v>21</v>
      </c>
      <c r="W11" s="63"/>
      <c r="X11" s="65"/>
      <c r="Y11" s="65"/>
      <c r="Z11" s="68"/>
      <c r="AA11" s="110" t="str">
        <f>IF(CONCATENATE(P12,S12,V12)="","",TEXT(VALUE(O11)+VALUE(R11)+VALUE(U11),"0"))</f>
        <v/>
      </c>
      <c r="AB11" s="112" t="s">
        <v>21</v>
      </c>
      <c r="AC11" s="114" t="str">
        <f>IF(CONCATENATE(P12,S12,V12)="","",TEXT(VALUE(Q11)+VALUE(T11)+VALUE(W11),"0"))</f>
        <v/>
      </c>
      <c r="AD11" s="116" t="str">
        <f>IF(CONCATENATE(P12,S12,V12)="","",TEXT(VALUE(CONCATENATE("0",P12))+VALUE(CONCATENATE("0",S12))+VALUE(CONCATENATE("0",V12)),"0"))</f>
        <v/>
      </c>
      <c r="AE11" s="117"/>
      <c r="AF11" s="118"/>
      <c r="AG11" s="122" t="str">
        <f>IF(AK3=0,"",AL11&amp;".")</f>
        <v>5.</v>
      </c>
      <c r="AH11" s="122"/>
      <c r="AI11" s="123"/>
      <c r="AK11" s="99">
        <f>VALUE(CONCATENATE("0",P12))+VALUE(CONCATENATE("0",S12))+VALUE(CONCATENATE("0",V12))</f>
        <v>0</v>
      </c>
      <c r="AL11" s="99">
        <f>AK3-AK11+1</f>
        <v>5</v>
      </c>
    </row>
    <row r="12" spans="1:38" ht="12" customHeight="1" thickBot="1" x14ac:dyDescent="0.25">
      <c r="A12" s="107"/>
      <c r="B12" s="184"/>
      <c r="C12" s="185"/>
      <c r="D12" s="185"/>
      <c r="E12" s="185"/>
      <c r="F12" s="185"/>
      <c r="G12" s="185"/>
      <c r="H12" s="185"/>
      <c r="I12" s="185"/>
      <c r="J12" s="185"/>
      <c r="K12" s="185"/>
      <c r="L12" s="188"/>
      <c r="M12" s="188"/>
      <c r="N12" s="189"/>
      <c r="O12" s="84"/>
      <c r="P12" s="85" t="str">
        <f>IF((O11=3),2,IF(Q11=3,1,""))</f>
        <v/>
      </c>
      <c r="Q12" s="86"/>
      <c r="R12" s="84"/>
      <c r="S12" s="85" t="str">
        <f>IF((R11=3),2,IF(T11=3,1,""))</f>
        <v/>
      </c>
      <c r="T12" s="86"/>
      <c r="U12" s="84"/>
      <c r="V12" s="85" t="str">
        <f>IF((U11=3),2,IF(W11=3,1,""))</f>
        <v/>
      </c>
      <c r="W12" s="86"/>
      <c r="X12" s="69"/>
      <c r="Y12" s="69"/>
      <c r="Z12" s="70"/>
      <c r="AA12" s="166"/>
      <c r="AB12" s="164"/>
      <c r="AC12" s="165"/>
      <c r="AD12" s="169"/>
      <c r="AE12" s="170"/>
      <c r="AF12" s="171"/>
      <c r="AG12" s="124"/>
      <c r="AH12" s="124"/>
      <c r="AI12" s="125"/>
      <c r="AK12" s="99"/>
      <c r="AL12" s="99"/>
    </row>
    <row r="13" spans="1:38" ht="12.75" customHeight="1" thickBot="1" x14ac:dyDescent="0.25"/>
    <row r="14" spans="1:38" ht="12.75" customHeight="1" x14ac:dyDescent="0.2">
      <c r="A14" s="106"/>
      <c r="B14" s="146" t="s">
        <v>11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8"/>
      <c r="O14" s="142">
        <v>1</v>
      </c>
      <c r="P14" s="101"/>
      <c r="Q14" s="143"/>
      <c r="R14" s="100">
        <v>2</v>
      </c>
      <c r="S14" s="101"/>
      <c r="T14" s="143"/>
      <c r="U14" s="100">
        <v>3</v>
      </c>
      <c r="V14" s="101"/>
      <c r="W14" s="143"/>
      <c r="X14" s="100">
        <v>4</v>
      </c>
      <c r="Y14" s="101"/>
      <c r="Z14" s="102"/>
      <c r="AA14" s="140" t="s">
        <v>0</v>
      </c>
      <c r="AB14" s="127"/>
      <c r="AC14" s="132"/>
      <c r="AD14" s="126" t="s">
        <v>1</v>
      </c>
      <c r="AE14" s="127"/>
      <c r="AF14" s="132"/>
      <c r="AG14" s="126" t="s">
        <v>2</v>
      </c>
      <c r="AH14" s="127"/>
      <c r="AI14" s="128"/>
      <c r="AK14" s="99">
        <f>MAX(AK16:AK23)</f>
        <v>6</v>
      </c>
      <c r="AL14" s="71"/>
    </row>
    <row r="15" spans="1:38" ht="13.5" customHeight="1" thickBot="1" x14ac:dyDescent="0.25">
      <c r="A15" s="107"/>
      <c r="B15" s="149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144"/>
      <c r="P15" s="104"/>
      <c r="Q15" s="145"/>
      <c r="R15" s="103"/>
      <c r="S15" s="104"/>
      <c r="T15" s="145"/>
      <c r="U15" s="103"/>
      <c r="V15" s="104"/>
      <c r="W15" s="145"/>
      <c r="X15" s="103"/>
      <c r="Y15" s="104"/>
      <c r="Z15" s="105"/>
      <c r="AA15" s="141"/>
      <c r="AB15" s="130"/>
      <c r="AC15" s="133"/>
      <c r="AD15" s="129"/>
      <c r="AE15" s="130"/>
      <c r="AF15" s="133"/>
      <c r="AG15" s="129"/>
      <c r="AH15" s="130"/>
      <c r="AI15" s="131"/>
      <c r="AK15" s="99"/>
      <c r="AL15" s="71"/>
    </row>
    <row r="16" spans="1:38" ht="12.75" customHeight="1" x14ac:dyDescent="0.2">
      <c r="A16" s="106">
        <v>1</v>
      </c>
      <c r="B16" s="146" t="s">
        <v>40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58" t="s">
        <v>39</v>
      </c>
      <c r="M16" s="158"/>
      <c r="N16" s="159"/>
      <c r="O16" s="48"/>
      <c r="P16" s="48"/>
      <c r="Q16" s="49"/>
      <c r="R16" s="50">
        <v>3</v>
      </c>
      <c r="S16" s="51" t="s">
        <v>21</v>
      </c>
      <c r="T16" s="52">
        <v>0</v>
      </c>
      <c r="U16" s="50">
        <v>3</v>
      </c>
      <c r="V16" s="51" t="s">
        <v>21</v>
      </c>
      <c r="W16" s="52">
        <v>0</v>
      </c>
      <c r="X16" s="50">
        <v>3</v>
      </c>
      <c r="Y16" s="51" t="s">
        <v>21</v>
      </c>
      <c r="Z16" s="87">
        <v>0</v>
      </c>
      <c r="AA16" s="162" t="str">
        <f>IF(CONCATENATE(S17,V17,Y17)="","",TEXT(VALUE(R16)+VALUE(U16)+VALUE(X16),"0"))</f>
        <v>9</v>
      </c>
      <c r="AB16" s="163" t="s">
        <v>21</v>
      </c>
      <c r="AC16" s="182" t="str">
        <f>IF(CONCATENATE(S17,V17,Y17)="","",TEXT(VALUE(T16)+VALUE(W16)+VALUE(Z16),"0"))</f>
        <v>0</v>
      </c>
      <c r="AD16" s="134" t="str">
        <f>IF(CONCATENATE(S17,V17,Y17)="","",TEXT(VALUE(CONCATENATE("0",S17))+VALUE(CONCATENATE("0",V17))+VALUE(CONCATENATE("0",Y17)),"0"))</f>
        <v>6</v>
      </c>
      <c r="AE16" s="135"/>
      <c r="AF16" s="136"/>
      <c r="AG16" s="167" t="str">
        <f>IF(AK14=0,"",AL16&amp;".")</f>
        <v>1.</v>
      </c>
      <c r="AH16" s="167"/>
      <c r="AI16" s="168"/>
      <c r="AK16" s="99">
        <f>VALUE(CONCATENATE("0",S17))+VALUE(CONCATENATE("0",V17))+VALUE(CONCATENATE("0",Y17))</f>
        <v>6</v>
      </c>
      <c r="AL16" s="99">
        <f>AK14-AK16+1</f>
        <v>1</v>
      </c>
    </row>
    <row r="17" spans="1:38" ht="13.5" customHeight="1" x14ac:dyDescent="0.2">
      <c r="A17" s="108"/>
      <c r="B17" s="156"/>
      <c r="C17" s="157"/>
      <c r="D17" s="157"/>
      <c r="E17" s="157"/>
      <c r="F17" s="157"/>
      <c r="G17" s="157"/>
      <c r="H17" s="157"/>
      <c r="I17" s="157"/>
      <c r="J17" s="157"/>
      <c r="K17" s="157"/>
      <c r="L17" s="160"/>
      <c r="M17" s="160"/>
      <c r="N17" s="161"/>
      <c r="O17" s="53"/>
      <c r="P17" s="53"/>
      <c r="Q17" s="54"/>
      <c r="R17" s="55"/>
      <c r="S17" s="56">
        <f>IF((R16=3),2,IF(T16=3,1,""))</f>
        <v>2</v>
      </c>
      <c r="T17" s="57"/>
      <c r="U17" s="55"/>
      <c r="V17" s="56">
        <f>IF((U16=3),2,IF(W16=3,1,""))</f>
        <v>2</v>
      </c>
      <c r="W17" s="57"/>
      <c r="X17" s="55"/>
      <c r="Y17" s="56">
        <f>IF((X16=3),2,IF(Z16=3,1,""))</f>
        <v>2</v>
      </c>
      <c r="Z17" s="88"/>
      <c r="AA17" s="111"/>
      <c r="AB17" s="113"/>
      <c r="AC17" s="115"/>
      <c r="AD17" s="119"/>
      <c r="AE17" s="120"/>
      <c r="AF17" s="121"/>
      <c r="AG17" s="122"/>
      <c r="AH17" s="122"/>
      <c r="AI17" s="123"/>
      <c r="AK17" s="99"/>
      <c r="AL17" s="99"/>
    </row>
    <row r="18" spans="1:38" ht="12" customHeight="1" x14ac:dyDescent="0.2">
      <c r="A18" s="109">
        <v>2</v>
      </c>
      <c r="B18" s="172" t="s">
        <v>52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90" t="s">
        <v>43</v>
      </c>
      <c r="M18" s="190"/>
      <c r="N18" s="191"/>
      <c r="O18" s="58">
        <v>0</v>
      </c>
      <c r="P18" s="59" t="s">
        <v>21</v>
      </c>
      <c r="Q18" s="60">
        <v>3</v>
      </c>
      <c r="R18" s="61"/>
      <c r="S18" s="61"/>
      <c r="T18" s="62"/>
      <c r="U18" s="58">
        <v>2</v>
      </c>
      <c r="V18" s="59" t="s">
        <v>21</v>
      </c>
      <c r="W18" s="63">
        <v>3</v>
      </c>
      <c r="X18" s="58">
        <v>0</v>
      </c>
      <c r="Y18" s="59" t="s">
        <v>21</v>
      </c>
      <c r="Z18" s="89">
        <v>3</v>
      </c>
      <c r="AA18" s="110" t="str">
        <f>IF(CONCATENATE(P19,V19,Y19)="","",TEXT(VALUE(O18)+VALUE(U18)+VALUE(X18),"0"))</f>
        <v>2</v>
      </c>
      <c r="AB18" s="112" t="s">
        <v>21</v>
      </c>
      <c r="AC18" s="114" t="str">
        <f>IF(CONCATENATE(P19,V19,Y19)="","",TEXT(VALUE(Q18)+VALUE(W18)+VALUE(Z18),"0"))</f>
        <v>9</v>
      </c>
      <c r="AD18" s="116" t="str">
        <f>IF(CONCATENATE(P19,V19,Y19)="","",TEXT(VALUE(CONCATENATE("0",P19))+VALUE(CONCATENATE("0",V19))+VALUE(CONCATENATE("0",Y19)),"0"))</f>
        <v>3</v>
      </c>
      <c r="AE18" s="117"/>
      <c r="AF18" s="118"/>
      <c r="AG18" s="122" t="str">
        <f>IF(AK14=0,"",AL18&amp;".")</f>
        <v>4.</v>
      </c>
      <c r="AH18" s="122"/>
      <c r="AI18" s="123"/>
      <c r="AK18" s="99">
        <f>VALUE(CONCATENATE("0",P19))+VALUE(CONCATENATE("0",V19))+VALUE(CONCATENATE("0",Y19))</f>
        <v>3</v>
      </c>
      <c r="AL18" s="99">
        <f>AK14-AK18+1</f>
        <v>4</v>
      </c>
    </row>
    <row r="19" spans="1:38" ht="12" customHeight="1" x14ac:dyDescent="0.2">
      <c r="A19" s="108"/>
      <c r="B19" s="156"/>
      <c r="C19" s="157"/>
      <c r="D19" s="157"/>
      <c r="E19" s="157"/>
      <c r="F19" s="157"/>
      <c r="G19" s="157"/>
      <c r="H19" s="157"/>
      <c r="I19" s="157"/>
      <c r="J19" s="157"/>
      <c r="K19" s="157"/>
      <c r="L19" s="160"/>
      <c r="M19" s="160"/>
      <c r="N19" s="161"/>
      <c r="O19" s="55"/>
      <c r="P19" s="64">
        <f>IF((O18=3),2,IF(Q18=3,1,""))</f>
        <v>1</v>
      </c>
      <c r="Q19" s="57"/>
      <c r="R19" s="53"/>
      <c r="S19" s="53"/>
      <c r="T19" s="54"/>
      <c r="U19" s="55"/>
      <c r="V19" s="64">
        <f>IF((U18=3),2,IF(W18=3,1,""))</f>
        <v>1</v>
      </c>
      <c r="W19" s="57"/>
      <c r="X19" s="55"/>
      <c r="Y19" s="64">
        <f>IF((X18=3),2,IF(Z18=3,1,""))</f>
        <v>1</v>
      </c>
      <c r="Z19" s="88"/>
      <c r="AA19" s="111"/>
      <c r="AB19" s="113"/>
      <c r="AC19" s="115"/>
      <c r="AD19" s="119"/>
      <c r="AE19" s="120"/>
      <c r="AF19" s="121"/>
      <c r="AG19" s="122"/>
      <c r="AH19" s="122"/>
      <c r="AI19" s="123"/>
      <c r="AK19" s="99"/>
      <c r="AL19" s="99"/>
    </row>
    <row r="20" spans="1:38" ht="12" customHeight="1" x14ac:dyDescent="0.2">
      <c r="A20" s="109">
        <v>3</v>
      </c>
      <c r="B20" s="152" t="s">
        <v>47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92" t="s">
        <v>48</v>
      </c>
      <c r="M20" s="192"/>
      <c r="N20" s="193"/>
      <c r="O20" s="58">
        <v>0</v>
      </c>
      <c r="P20" s="59" t="s">
        <v>21</v>
      </c>
      <c r="Q20" s="63">
        <v>3</v>
      </c>
      <c r="R20" s="58">
        <v>3</v>
      </c>
      <c r="S20" s="59" t="s">
        <v>21</v>
      </c>
      <c r="T20" s="63">
        <v>2</v>
      </c>
      <c r="U20" s="65"/>
      <c r="V20" s="65"/>
      <c r="W20" s="66"/>
      <c r="X20" s="90">
        <v>0</v>
      </c>
      <c r="Y20" s="91" t="s">
        <v>21</v>
      </c>
      <c r="Z20" s="92">
        <v>3</v>
      </c>
      <c r="AA20" s="110" t="str">
        <f>IF(CONCATENATE(P21,S21,Y21)="","",TEXT(VALUE(O20)+VALUE(R20)+VALUE(X20),"0"))</f>
        <v>3</v>
      </c>
      <c r="AB20" s="112" t="s">
        <v>21</v>
      </c>
      <c r="AC20" s="114" t="str">
        <f>IF(CONCATENATE(P21,S21,Y21)="","",TEXT(VALUE(Q20)+VALUE(T20)+VALUE(Z20),"0"))</f>
        <v>8</v>
      </c>
      <c r="AD20" s="116" t="str">
        <f>IF(CONCATENATE(P21,S21,Y21)="","",TEXT(VALUE(CONCATENATE("0",P21))+VALUE(CONCATENATE("0",S21))+VALUE(CONCATENATE("0",Y21)),"0"))</f>
        <v>4</v>
      </c>
      <c r="AE20" s="117"/>
      <c r="AF20" s="118"/>
      <c r="AG20" s="122" t="str">
        <f>IF(AK14=0,"",AL20&amp;".")</f>
        <v>3.</v>
      </c>
      <c r="AH20" s="122"/>
      <c r="AI20" s="123"/>
      <c r="AK20" s="99">
        <f>VALUE(CONCATENATE("0",P21))+VALUE(CONCATENATE("0",S21))+VALUE(CONCATENATE("0",Y21))</f>
        <v>4</v>
      </c>
      <c r="AL20" s="99">
        <f>AK14-AK20+1</f>
        <v>3</v>
      </c>
    </row>
    <row r="21" spans="1:38" ht="12" customHeight="1" x14ac:dyDescent="0.2">
      <c r="A21" s="108"/>
      <c r="B21" s="154"/>
      <c r="C21" s="155"/>
      <c r="D21" s="155"/>
      <c r="E21" s="155"/>
      <c r="F21" s="155"/>
      <c r="G21" s="155"/>
      <c r="H21" s="155"/>
      <c r="I21" s="155"/>
      <c r="J21" s="155"/>
      <c r="K21" s="155"/>
      <c r="L21" s="194"/>
      <c r="M21" s="194"/>
      <c r="N21" s="195"/>
      <c r="O21" s="67"/>
      <c r="P21" s="64">
        <f>IF((O20=3),2,IF(Q20=3,1,""))</f>
        <v>1</v>
      </c>
      <c r="Q21" s="57"/>
      <c r="R21" s="55"/>
      <c r="S21" s="64">
        <f>IF((R20=3),2,IF(T20=3,1,""))</f>
        <v>2</v>
      </c>
      <c r="T21" s="57"/>
      <c r="U21" s="53"/>
      <c r="V21" s="53"/>
      <c r="W21" s="54"/>
      <c r="X21" s="55"/>
      <c r="Y21" s="64">
        <f>IF((X20=3),2,IF(Z20=3,1,""))</f>
        <v>1</v>
      </c>
      <c r="Z21" s="88"/>
      <c r="AA21" s="111"/>
      <c r="AB21" s="113"/>
      <c r="AC21" s="115"/>
      <c r="AD21" s="119"/>
      <c r="AE21" s="120"/>
      <c r="AF21" s="121"/>
      <c r="AG21" s="122"/>
      <c r="AH21" s="122"/>
      <c r="AI21" s="123"/>
      <c r="AK21" s="99"/>
      <c r="AL21" s="99"/>
    </row>
    <row r="22" spans="1:38" ht="12" customHeight="1" x14ac:dyDescent="0.2">
      <c r="A22" s="109">
        <v>4</v>
      </c>
      <c r="B22" s="172" t="s">
        <v>56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6" t="s">
        <v>54</v>
      </c>
      <c r="M22" s="186"/>
      <c r="N22" s="187"/>
      <c r="O22" s="58">
        <v>0</v>
      </c>
      <c r="P22" s="59" t="s">
        <v>21</v>
      </c>
      <c r="Q22" s="63">
        <v>3</v>
      </c>
      <c r="R22" s="58">
        <v>3</v>
      </c>
      <c r="S22" s="59" t="s">
        <v>21</v>
      </c>
      <c r="T22" s="63">
        <v>0</v>
      </c>
      <c r="U22" s="58">
        <v>3</v>
      </c>
      <c r="V22" s="59" t="s">
        <v>21</v>
      </c>
      <c r="W22" s="63">
        <v>0</v>
      </c>
      <c r="X22" s="65"/>
      <c r="Y22" s="65"/>
      <c r="Z22" s="68"/>
      <c r="AA22" s="110" t="str">
        <f>IF(CONCATENATE(P23,S23,V23)="","",TEXT(VALUE(O22)+VALUE(R22)+VALUE(U22),"0"))</f>
        <v>6</v>
      </c>
      <c r="AB22" s="112" t="s">
        <v>21</v>
      </c>
      <c r="AC22" s="114" t="str">
        <f>IF(CONCATENATE(P23,S23,V23)="","",TEXT(VALUE(Q22)+VALUE(T22)+VALUE(W22),"0"))</f>
        <v>3</v>
      </c>
      <c r="AD22" s="116" t="str">
        <f>IF(CONCATENATE(P23,S23,V23)="","",TEXT(VALUE(CONCATENATE("0",P23))+VALUE(CONCATENATE("0",S23))+VALUE(CONCATENATE("0",V23)),"0"))</f>
        <v>5</v>
      </c>
      <c r="AE22" s="117"/>
      <c r="AF22" s="118"/>
      <c r="AG22" s="122" t="str">
        <f>IF(AK14=0,"",AL22&amp;".")</f>
        <v>2.</v>
      </c>
      <c r="AH22" s="122"/>
      <c r="AI22" s="123"/>
      <c r="AK22" s="99">
        <f>VALUE(CONCATENATE("0",P23))+VALUE(CONCATENATE("0",S23))+VALUE(CONCATENATE("0",V23))</f>
        <v>5</v>
      </c>
      <c r="AL22" s="99">
        <f>AK14-AK22+1</f>
        <v>2</v>
      </c>
    </row>
    <row r="23" spans="1:38" ht="12" customHeight="1" thickBot="1" x14ac:dyDescent="0.25">
      <c r="A23" s="107"/>
      <c r="B23" s="184"/>
      <c r="C23" s="185"/>
      <c r="D23" s="185"/>
      <c r="E23" s="185"/>
      <c r="F23" s="185"/>
      <c r="G23" s="185"/>
      <c r="H23" s="185"/>
      <c r="I23" s="185"/>
      <c r="J23" s="185"/>
      <c r="K23" s="185"/>
      <c r="L23" s="188"/>
      <c r="M23" s="188"/>
      <c r="N23" s="189"/>
      <c r="O23" s="84"/>
      <c r="P23" s="85">
        <f>IF((O22=3),2,IF(Q22=3,1,""))</f>
        <v>1</v>
      </c>
      <c r="Q23" s="86"/>
      <c r="R23" s="84"/>
      <c r="S23" s="85">
        <f>IF((R22=3),2,IF(T22=3,1,""))</f>
        <v>2</v>
      </c>
      <c r="T23" s="86"/>
      <c r="U23" s="84"/>
      <c r="V23" s="85">
        <f>IF((U22=3),2,IF(W22=3,1,""))</f>
        <v>2</v>
      </c>
      <c r="W23" s="86"/>
      <c r="X23" s="69"/>
      <c r="Y23" s="69"/>
      <c r="Z23" s="70"/>
      <c r="AA23" s="166"/>
      <c r="AB23" s="164"/>
      <c r="AC23" s="165"/>
      <c r="AD23" s="169"/>
      <c r="AE23" s="170"/>
      <c r="AF23" s="171"/>
      <c r="AG23" s="124"/>
      <c r="AH23" s="124"/>
      <c r="AI23" s="125"/>
      <c r="AK23" s="99"/>
      <c r="AL23" s="99"/>
    </row>
    <row r="24" spans="1:38" ht="12.75" customHeight="1" thickBot="1" x14ac:dyDescent="0.25"/>
    <row r="25" spans="1:38" ht="12.75" customHeight="1" x14ac:dyDescent="0.2">
      <c r="A25" s="106"/>
      <c r="B25" s="146" t="s">
        <v>22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142">
        <v>1</v>
      </c>
      <c r="P25" s="101"/>
      <c r="Q25" s="143"/>
      <c r="R25" s="100">
        <v>2</v>
      </c>
      <c r="S25" s="101"/>
      <c r="T25" s="143"/>
      <c r="U25" s="100">
        <v>3</v>
      </c>
      <c r="V25" s="101"/>
      <c r="W25" s="143"/>
      <c r="X25" s="100">
        <v>4</v>
      </c>
      <c r="Y25" s="101"/>
      <c r="Z25" s="102"/>
      <c r="AA25" s="140" t="s">
        <v>0</v>
      </c>
      <c r="AB25" s="127"/>
      <c r="AC25" s="132"/>
      <c r="AD25" s="126" t="s">
        <v>1</v>
      </c>
      <c r="AE25" s="127"/>
      <c r="AF25" s="132"/>
      <c r="AG25" s="126" t="s">
        <v>2</v>
      </c>
      <c r="AH25" s="127"/>
      <c r="AI25" s="128"/>
      <c r="AK25" s="99">
        <f>MAX(AK27:AK34)</f>
        <v>4</v>
      </c>
      <c r="AL25" s="71"/>
    </row>
    <row r="26" spans="1:38" ht="13.5" customHeight="1" thickBot="1" x14ac:dyDescent="0.25">
      <c r="A26" s="107"/>
      <c r="B26" s="149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1"/>
      <c r="O26" s="144"/>
      <c r="P26" s="104"/>
      <c r="Q26" s="145"/>
      <c r="R26" s="103"/>
      <c r="S26" s="104"/>
      <c r="T26" s="145"/>
      <c r="U26" s="103"/>
      <c r="V26" s="104"/>
      <c r="W26" s="145"/>
      <c r="X26" s="103"/>
      <c r="Y26" s="104"/>
      <c r="Z26" s="105"/>
      <c r="AA26" s="141"/>
      <c r="AB26" s="130"/>
      <c r="AC26" s="133"/>
      <c r="AD26" s="129"/>
      <c r="AE26" s="130"/>
      <c r="AF26" s="133"/>
      <c r="AG26" s="129"/>
      <c r="AH26" s="130"/>
      <c r="AI26" s="131"/>
      <c r="AK26" s="99"/>
      <c r="AL26" s="71"/>
    </row>
    <row r="27" spans="1:38" ht="12.75" customHeight="1" x14ac:dyDescent="0.2">
      <c r="A27" s="106">
        <v>1</v>
      </c>
      <c r="B27" s="146" t="s">
        <v>41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58" t="s">
        <v>25</v>
      </c>
      <c r="M27" s="158"/>
      <c r="N27" s="159"/>
      <c r="O27" s="48"/>
      <c r="P27" s="48"/>
      <c r="Q27" s="49"/>
      <c r="R27" s="50">
        <v>3</v>
      </c>
      <c r="S27" s="51" t="s">
        <v>21</v>
      </c>
      <c r="T27" s="52">
        <v>0</v>
      </c>
      <c r="U27" s="50">
        <v>1</v>
      </c>
      <c r="V27" s="51" t="s">
        <v>21</v>
      </c>
      <c r="W27" s="52">
        <v>3</v>
      </c>
      <c r="X27" s="50"/>
      <c r="Y27" s="51" t="s">
        <v>21</v>
      </c>
      <c r="Z27" s="87"/>
      <c r="AA27" s="162" t="str">
        <f>IF(CONCATENATE(S28,V28,Y28)="","",TEXT(VALUE(R27)+VALUE(U27)+VALUE(X27),"0"))</f>
        <v>4</v>
      </c>
      <c r="AB27" s="163" t="s">
        <v>21</v>
      </c>
      <c r="AC27" s="182" t="str">
        <f>IF(CONCATENATE(S28,V28,Y28)="","",TEXT(VALUE(T27)+VALUE(W27)+VALUE(Z27),"0"))</f>
        <v>3</v>
      </c>
      <c r="AD27" s="134" t="str">
        <f>IF(CONCATENATE(S28,V28,Y28)="","",TEXT(VALUE(CONCATENATE("0",S28))+VALUE(CONCATENATE("0",V28))+VALUE(CONCATENATE("0",Y28)),"0"))</f>
        <v>3</v>
      </c>
      <c r="AE27" s="135"/>
      <c r="AF27" s="136"/>
      <c r="AG27" s="167" t="str">
        <f>IF(AK25=0,"",AL27&amp;".")</f>
        <v>2.</v>
      </c>
      <c r="AH27" s="167"/>
      <c r="AI27" s="168"/>
      <c r="AK27" s="99">
        <f>VALUE(CONCATENATE("0",S28))+VALUE(CONCATENATE("0",V28))+VALUE(CONCATENATE("0",Y28))</f>
        <v>3</v>
      </c>
      <c r="AL27" s="99">
        <f>AK25-AK27+1</f>
        <v>2</v>
      </c>
    </row>
    <row r="28" spans="1:38" ht="13.5" customHeight="1" x14ac:dyDescent="0.2">
      <c r="A28" s="108"/>
      <c r="B28" s="156"/>
      <c r="C28" s="157"/>
      <c r="D28" s="157"/>
      <c r="E28" s="157"/>
      <c r="F28" s="157"/>
      <c r="G28" s="157"/>
      <c r="H28" s="157"/>
      <c r="I28" s="157"/>
      <c r="J28" s="157"/>
      <c r="K28" s="157"/>
      <c r="L28" s="160"/>
      <c r="M28" s="160"/>
      <c r="N28" s="161"/>
      <c r="O28" s="53"/>
      <c r="P28" s="53"/>
      <c r="Q28" s="54"/>
      <c r="R28" s="55"/>
      <c r="S28" s="56">
        <f>IF((R27=3),2,IF(T27=3,1,""))</f>
        <v>2</v>
      </c>
      <c r="T28" s="57"/>
      <c r="U28" s="55"/>
      <c r="V28" s="56">
        <f>IF((U27=3),2,IF(W27=3,1,""))</f>
        <v>1</v>
      </c>
      <c r="W28" s="57"/>
      <c r="X28" s="55"/>
      <c r="Y28" s="56" t="str">
        <f>IF((X27=3),2,IF(Z27=3,1,""))</f>
        <v/>
      </c>
      <c r="Z28" s="88"/>
      <c r="AA28" s="111"/>
      <c r="AB28" s="113"/>
      <c r="AC28" s="115"/>
      <c r="AD28" s="119"/>
      <c r="AE28" s="120"/>
      <c r="AF28" s="121"/>
      <c r="AG28" s="122"/>
      <c r="AH28" s="122"/>
      <c r="AI28" s="123"/>
      <c r="AK28" s="99"/>
      <c r="AL28" s="99"/>
    </row>
    <row r="29" spans="1:38" ht="12" customHeight="1" x14ac:dyDescent="0.2">
      <c r="A29" s="109">
        <v>2</v>
      </c>
      <c r="B29" s="172" t="s">
        <v>55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8" t="s">
        <v>54</v>
      </c>
      <c r="M29" s="178"/>
      <c r="N29" s="179"/>
      <c r="O29" s="58">
        <v>0</v>
      </c>
      <c r="P29" s="59" t="s">
        <v>21</v>
      </c>
      <c r="Q29" s="60">
        <v>3</v>
      </c>
      <c r="R29" s="61"/>
      <c r="S29" s="61"/>
      <c r="T29" s="62"/>
      <c r="U29" s="58">
        <v>0</v>
      </c>
      <c r="V29" s="59" t="s">
        <v>21</v>
      </c>
      <c r="W29" s="63">
        <v>3</v>
      </c>
      <c r="X29" s="58"/>
      <c r="Y29" s="59" t="s">
        <v>21</v>
      </c>
      <c r="Z29" s="89"/>
      <c r="AA29" s="110" t="str">
        <f>IF(CONCATENATE(P30,V30,Y30)="","",TEXT(VALUE(O29)+VALUE(U29)+VALUE(X29),"0"))</f>
        <v>0</v>
      </c>
      <c r="AB29" s="112" t="s">
        <v>21</v>
      </c>
      <c r="AC29" s="114" t="str">
        <f>IF(CONCATENATE(P30,V30,Y30)="","",TEXT(VALUE(Q29)+VALUE(W29)+VALUE(Z29),"0"))</f>
        <v>6</v>
      </c>
      <c r="AD29" s="116" t="str">
        <f>IF(CONCATENATE(P30,V30,Y30)="","",TEXT(VALUE(CONCATENATE("0",P30))+VALUE(CONCATENATE("0",V30))+VALUE(CONCATENATE("0",Y30)),"0"))</f>
        <v>2</v>
      </c>
      <c r="AE29" s="117"/>
      <c r="AF29" s="118"/>
      <c r="AG29" s="122" t="str">
        <f>IF(AK25=0,"",AL29&amp;".")</f>
        <v>3.</v>
      </c>
      <c r="AH29" s="122"/>
      <c r="AI29" s="123"/>
      <c r="AK29" s="99">
        <f>VALUE(CONCATENATE("0",P30))+VALUE(CONCATENATE("0",V30))+VALUE(CONCATENATE("0",Y30))</f>
        <v>2</v>
      </c>
      <c r="AL29" s="99">
        <f>AK25-AK29+1</f>
        <v>3</v>
      </c>
    </row>
    <row r="30" spans="1:38" ht="12" customHeight="1" x14ac:dyDescent="0.2">
      <c r="A30" s="108"/>
      <c r="B30" s="156"/>
      <c r="C30" s="157"/>
      <c r="D30" s="157"/>
      <c r="E30" s="157"/>
      <c r="F30" s="157"/>
      <c r="G30" s="157"/>
      <c r="H30" s="157"/>
      <c r="I30" s="157"/>
      <c r="J30" s="157"/>
      <c r="K30" s="157"/>
      <c r="L30" s="180"/>
      <c r="M30" s="180"/>
      <c r="N30" s="181"/>
      <c r="O30" s="55"/>
      <c r="P30" s="64">
        <f>IF((O29=3),2,IF(Q29=3,1,""))</f>
        <v>1</v>
      </c>
      <c r="Q30" s="57"/>
      <c r="R30" s="53"/>
      <c r="S30" s="53"/>
      <c r="T30" s="54"/>
      <c r="U30" s="55"/>
      <c r="V30" s="64">
        <f>IF((U29=3),2,IF(W29=3,1,""))</f>
        <v>1</v>
      </c>
      <c r="W30" s="57"/>
      <c r="X30" s="55"/>
      <c r="Y30" s="64" t="str">
        <f>IF((X29=3),2,IF(Z29=3,1,""))</f>
        <v/>
      </c>
      <c r="Z30" s="88"/>
      <c r="AA30" s="111"/>
      <c r="AB30" s="113"/>
      <c r="AC30" s="115"/>
      <c r="AD30" s="119"/>
      <c r="AE30" s="120"/>
      <c r="AF30" s="121"/>
      <c r="AG30" s="122"/>
      <c r="AH30" s="122"/>
      <c r="AI30" s="123"/>
      <c r="AK30" s="99"/>
      <c r="AL30" s="99"/>
    </row>
    <row r="31" spans="1:38" ht="12" customHeight="1" x14ac:dyDescent="0.2">
      <c r="A31" s="109">
        <v>3</v>
      </c>
      <c r="B31" s="152" t="s">
        <v>44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74" t="s">
        <v>45</v>
      </c>
      <c r="M31" s="174"/>
      <c r="N31" s="175"/>
      <c r="O31" s="58">
        <v>3</v>
      </c>
      <c r="P31" s="59" t="s">
        <v>21</v>
      </c>
      <c r="Q31" s="63">
        <v>1</v>
      </c>
      <c r="R31" s="58">
        <v>3</v>
      </c>
      <c r="S31" s="59" t="s">
        <v>21</v>
      </c>
      <c r="T31" s="63">
        <v>0</v>
      </c>
      <c r="U31" s="65"/>
      <c r="V31" s="65"/>
      <c r="W31" s="66"/>
      <c r="X31" s="90"/>
      <c r="Y31" s="91" t="s">
        <v>21</v>
      </c>
      <c r="Z31" s="92"/>
      <c r="AA31" s="110" t="str">
        <f>IF(CONCATENATE(P32,S32,Y32)="","",TEXT(VALUE(O31)+VALUE(R31)+VALUE(X31),"0"))</f>
        <v>6</v>
      </c>
      <c r="AB31" s="112" t="s">
        <v>21</v>
      </c>
      <c r="AC31" s="114" t="str">
        <f>IF(CONCATENATE(P32,S32,Y32)="","",TEXT(VALUE(Q31)+VALUE(T31)+VALUE(Z31),"0"))</f>
        <v>1</v>
      </c>
      <c r="AD31" s="116" t="str">
        <f>IF(CONCATENATE(P32,S32,Y32)="","",TEXT(VALUE(CONCATENATE("0",P32))+VALUE(CONCATENATE("0",S32))+VALUE(CONCATENATE("0",Y32)),"0"))</f>
        <v>4</v>
      </c>
      <c r="AE31" s="117"/>
      <c r="AF31" s="118"/>
      <c r="AG31" s="122" t="str">
        <f>IF(AK25=0,"",AL31&amp;".")</f>
        <v>1.</v>
      </c>
      <c r="AH31" s="122"/>
      <c r="AI31" s="123"/>
      <c r="AK31" s="99">
        <f>VALUE(CONCATENATE("0",P32))+VALUE(CONCATENATE("0",S32))+VALUE(CONCATENATE("0",Y32))</f>
        <v>4</v>
      </c>
      <c r="AL31" s="99">
        <f>AK25-AK31+1</f>
        <v>1</v>
      </c>
    </row>
    <row r="32" spans="1:38" ht="12" customHeight="1" x14ac:dyDescent="0.2">
      <c r="A32" s="108"/>
      <c r="B32" s="154"/>
      <c r="C32" s="155"/>
      <c r="D32" s="155"/>
      <c r="E32" s="155"/>
      <c r="F32" s="155"/>
      <c r="G32" s="155"/>
      <c r="H32" s="155"/>
      <c r="I32" s="155"/>
      <c r="J32" s="155"/>
      <c r="K32" s="155"/>
      <c r="L32" s="176"/>
      <c r="M32" s="176"/>
      <c r="N32" s="177"/>
      <c r="O32" s="67"/>
      <c r="P32" s="64">
        <f>IF((O31=3),2,IF(Q31=3,1,""))</f>
        <v>2</v>
      </c>
      <c r="Q32" s="57"/>
      <c r="R32" s="55"/>
      <c r="S32" s="64">
        <f>IF((R31=3),2,IF(T31=3,1,""))</f>
        <v>2</v>
      </c>
      <c r="T32" s="57"/>
      <c r="U32" s="53"/>
      <c r="V32" s="53"/>
      <c r="W32" s="54"/>
      <c r="X32" s="55"/>
      <c r="Y32" s="64" t="str">
        <f>IF((X31=3),2,IF(Z31=3,1,""))</f>
        <v/>
      </c>
      <c r="Z32" s="88"/>
      <c r="AA32" s="111"/>
      <c r="AB32" s="113"/>
      <c r="AC32" s="115"/>
      <c r="AD32" s="119"/>
      <c r="AE32" s="120"/>
      <c r="AF32" s="121"/>
      <c r="AG32" s="122"/>
      <c r="AH32" s="122"/>
      <c r="AI32" s="123"/>
      <c r="AK32" s="99"/>
      <c r="AL32" s="99"/>
    </row>
    <row r="33" spans="1:38" ht="12" customHeight="1" x14ac:dyDescent="0.2">
      <c r="A33" s="109">
        <v>4</v>
      </c>
      <c r="B33" s="172"/>
      <c r="C33" s="183"/>
      <c r="D33" s="183"/>
      <c r="E33" s="183"/>
      <c r="F33" s="183"/>
      <c r="G33" s="183"/>
      <c r="H33" s="183"/>
      <c r="I33" s="183"/>
      <c r="J33" s="183"/>
      <c r="K33" s="183"/>
      <c r="L33" s="186"/>
      <c r="M33" s="186"/>
      <c r="N33" s="187"/>
      <c r="O33" s="58"/>
      <c r="P33" s="59" t="s">
        <v>21</v>
      </c>
      <c r="Q33" s="63"/>
      <c r="R33" s="58"/>
      <c r="S33" s="59" t="s">
        <v>21</v>
      </c>
      <c r="T33" s="63"/>
      <c r="U33" s="58"/>
      <c r="V33" s="59" t="s">
        <v>21</v>
      </c>
      <c r="W33" s="63"/>
      <c r="X33" s="65"/>
      <c r="Y33" s="65"/>
      <c r="Z33" s="68"/>
      <c r="AA33" s="110" t="str">
        <f>IF(CONCATENATE(P34,S34,V34)="","",TEXT(VALUE(O33)+VALUE(R33)+VALUE(U33),"0"))</f>
        <v/>
      </c>
      <c r="AB33" s="112" t="s">
        <v>21</v>
      </c>
      <c r="AC33" s="114" t="str">
        <f>IF(CONCATENATE(P34,S34,V34)="","",TEXT(VALUE(Q33)+VALUE(T33)+VALUE(W33),"0"))</f>
        <v/>
      </c>
      <c r="AD33" s="116" t="str">
        <f>IF(CONCATENATE(P34,S34,V34)="","",TEXT(VALUE(CONCATENATE("0",P34))+VALUE(CONCATENATE("0",S34))+VALUE(CONCATENATE("0",V34)),"0"))</f>
        <v/>
      </c>
      <c r="AE33" s="117"/>
      <c r="AF33" s="118"/>
      <c r="AG33" s="122" t="str">
        <f>IF(AK25=0,"",AL33&amp;".")</f>
        <v>5.</v>
      </c>
      <c r="AH33" s="122"/>
      <c r="AI33" s="123"/>
      <c r="AK33" s="99">
        <f>VALUE(CONCATENATE("0",P34))+VALUE(CONCATENATE("0",S34))+VALUE(CONCATENATE("0",V34))</f>
        <v>0</v>
      </c>
      <c r="AL33" s="99">
        <f>AK25-AK33+1</f>
        <v>5</v>
      </c>
    </row>
    <row r="34" spans="1:38" ht="12" customHeight="1" thickBot="1" x14ac:dyDescent="0.25">
      <c r="A34" s="107"/>
      <c r="B34" s="184"/>
      <c r="C34" s="185"/>
      <c r="D34" s="185"/>
      <c r="E34" s="185"/>
      <c r="F34" s="185"/>
      <c r="G34" s="185"/>
      <c r="H34" s="185"/>
      <c r="I34" s="185"/>
      <c r="J34" s="185"/>
      <c r="K34" s="185"/>
      <c r="L34" s="188"/>
      <c r="M34" s="188"/>
      <c r="N34" s="189"/>
      <c r="O34" s="84"/>
      <c r="P34" s="85" t="str">
        <f>IF((O33=3),2,IF(Q33=3,1,""))</f>
        <v/>
      </c>
      <c r="Q34" s="86"/>
      <c r="R34" s="84"/>
      <c r="S34" s="85" t="str">
        <f>IF((R33=3),2,IF(T33=3,1,""))</f>
        <v/>
      </c>
      <c r="T34" s="86"/>
      <c r="U34" s="84"/>
      <c r="V34" s="85" t="str">
        <f>IF((U33=3),2,IF(W33=3,1,""))</f>
        <v/>
      </c>
      <c r="W34" s="86"/>
      <c r="X34" s="69"/>
      <c r="Y34" s="69"/>
      <c r="Z34" s="70"/>
      <c r="AA34" s="166"/>
      <c r="AB34" s="164"/>
      <c r="AC34" s="165"/>
      <c r="AD34" s="169"/>
      <c r="AE34" s="170"/>
      <c r="AF34" s="171"/>
      <c r="AG34" s="124"/>
      <c r="AH34" s="124"/>
      <c r="AI34" s="125"/>
      <c r="AK34" s="99"/>
      <c r="AL34" s="99"/>
    </row>
    <row r="35" spans="1:38" ht="12.75" customHeight="1" thickBot="1" x14ac:dyDescent="0.25"/>
    <row r="36" spans="1:38" ht="12.75" customHeight="1" x14ac:dyDescent="0.2">
      <c r="A36" s="106"/>
      <c r="B36" s="146" t="s">
        <v>23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142">
        <v>1</v>
      </c>
      <c r="P36" s="101"/>
      <c r="Q36" s="143"/>
      <c r="R36" s="100">
        <v>2</v>
      </c>
      <c r="S36" s="101"/>
      <c r="T36" s="143"/>
      <c r="U36" s="100">
        <v>3</v>
      </c>
      <c r="V36" s="101"/>
      <c r="W36" s="143"/>
      <c r="X36" s="100">
        <v>4</v>
      </c>
      <c r="Y36" s="101"/>
      <c r="Z36" s="102"/>
      <c r="AA36" s="140" t="s">
        <v>0</v>
      </c>
      <c r="AB36" s="127"/>
      <c r="AC36" s="132"/>
      <c r="AD36" s="126" t="s">
        <v>1</v>
      </c>
      <c r="AE36" s="127"/>
      <c r="AF36" s="132"/>
      <c r="AG36" s="126" t="s">
        <v>2</v>
      </c>
      <c r="AH36" s="127"/>
      <c r="AI36" s="128"/>
      <c r="AK36" s="99">
        <f>MAX(AK38:AK45)</f>
        <v>6</v>
      </c>
      <c r="AL36" s="71"/>
    </row>
    <row r="37" spans="1:38" ht="13.5" customHeight="1" thickBot="1" x14ac:dyDescent="0.25">
      <c r="A37" s="107"/>
      <c r="B37" s="149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1"/>
      <c r="O37" s="144"/>
      <c r="P37" s="104"/>
      <c r="Q37" s="145"/>
      <c r="R37" s="103"/>
      <c r="S37" s="104"/>
      <c r="T37" s="145"/>
      <c r="U37" s="103"/>
      <c r="V37" s="104"/>
      <c r="W37" s="145"/>
      <c r="X37" s="103"/>
      <c r="Y37" s="104"/>
      <c r="Z37" s="105"/>
      <c r="AA37" s="141"/>
      <c r="AB37" s="130"/>
      <c r="AC37" s="133"/>
      <c r="AD37" s="129"/>
      <c r="AE37" s="130"/>
      <c r="AF37" s="133"/>
      <c r="AG37" s="129"/>
      <c r="AH37" s="130"/>
      <c r="AI37" s="131"/>
      <c r="AK37" s="99"/>
      <c r="AL37" s="71"/>
    </row>
    <row r="38" spans="1:38" ht="12.75" customHeight="1" x14ac:dyDescent="0.2">
      <c r="A38" s="106">
        <v>1</v>
      </c>
      <c r="B38" s="146" t="s">
        <v>42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58" t="s">
        <v>43</v>
      </c>
      <c r="M38" s="158"/>
      <c r="N38" s="159"/>
      <c r="O38" s="48"/>
      <c r="P38" s="48"/>
      <c r="Q38" s="49"/>
      <c r="R38" s="50">
        <v>3</v>
      </c>
      <c r="S38" s="51" t="s">
        <v>21</v>
      </c>
      <c r="T38" s="52">
        <v>2</v>
      </c>
      <c r="U38" s="50">
        <v>2</v>
      </c>
      <c r="V38" s="51" t="s">
        <v>21</v>
      </c>
      <c r="W38" s="52">
        <v>3</v>
      </c>
      <c r="X38" s="50">
        <v>3</v>
      </c>
      <c r="Y38" s="51" t="s">
        <v>21</v>
      </c>
      <c r="Z38" s="87">
        <v>2</v>
      </c>
      <c r="AA38" s="162" t="str">
        <f>IF(CONCATENATE(S39,V39,Y39)="","",TEXT(VALUE(R38)+VALUE(U38)+VALUE(X38),"0"))</f>
        <v>8</v>
      </c>
      <c r="AB38" s="163" t="s">
        <v>21</v>
      </c>
      <c r="AC38" s="182" t="str">
        <f>IF(CONCATENATE(S39,V39,Y39)="","",TEXT(VALUE(T38)+VALUE(W38)+VALUE(Z38),"0"))</f>
        <v>7</v>
      </c>
      <c r="AD38" s="134" t="str">
        <f>IF(CONCATENATE(S39,V39,Y39)="","",TEXT(VALUE(CONCATENATE("0",S39))+VALUE(CONCATENATE("0",V39))+VALUE(CONCATENATE("0",Y39)),"0"))</f>
        <v>5</v>
      </c>
      <c r="AE38" s="135"/>
      <c r="AF38" s="136"/>
      <c r="AG38" s="167" t="str">
        <f>IF(AK36=0,"",AL38&amp;".")</f>
        <v>2.</v>
      </c>
      <c r="AH38" s="167"/>
      <c r="AI38" s="168"/>
      <c r="AK38" s="99">
        <f>VALUE(CONCATENATE("0",S39))+VALUE(CONCATENATE("0",V39))+VALUE(CONCATENATE("0",Y39))</f>
        <v>5</v>
      </c>
      <c r="AL38" s="99">
        <f>AK36-AK38+1</f>
        <v>2</v>
      </c>
    </row>
    <row r="39" spans="1:38" ht="13.5" customHeight="1" x14ac:dyDescent="0.2">
      <c r="A39" s="108"/>
      <c r="B39" s="156"/>
      <c r="C39" s="157"/>
      <c r="D39" s="157"/>
      <c r="E39" s="157"/>
      <c r="F39" s="157"/>
      <c r="G39" s="157"/>
      <c r="H39" s="157"/>
      <c r="I39" s="157"/>
      <c r="J39" s="157"/>
      <c r="K39" s="157"/>
      <c r="L39" s="160"/>
      <c r="M39" s="160"/>
      <c r="N39" s="161"/>
      <c r="O39" s="53"/>
      <c r="P39" s="53"/>
      <c r="Q39" s="54"/>
      <c r="R39" s="55"/>
      <c r="S39" s="56">
        <f>IF((R38=3),2,IF(T38=3,1,""))</f>
        <v>2</v>
      </c>
      <c r="T39" s="57"/>
      <c r="U39" s="55"/>
      <c r="V39" s="56">
        <f>IF((U38=3),2,IF(W38=3,1,""))</f>
        <v>1</v>
      </c>
      <c r="W39" s="57"/>
      <c r="X39" s="55"/>
      <c r="Y39" s="56">
        <f>IF((X38=3),2,IF(Z38=3,1,""))</f>
        <v>2</v>
      </c>
      <c r="Z39" s="88"/>
      <c r="AA39" s="111"/>
      <c r="AB39" s="113"/>
      <c r="AC39" s="115"/>
      <c r="AD39" s="119"/>
      <c r="AE39" s="120"/>
      <c r="AF39" s="121"/>
      <c r="AG39" s="122"/>
      <c r="AH39" s="122"/>
      <c r="AI39" s="123"/>
      <c r="AK39" s="99"/>
      <c r="AL39" s="99"/>
    </row>
    <row r="40" spans="1:38" ht="12" customHeight="1" x14ac:dyDescent="0.2">
      <c r="A40" s="109">
        <v>2</v>
      </c>
      <c r="B40" s="172" t="s">
        <v>53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8" t="s">
        <v>54</v>
      </c>
      <c r="M40" s="178"/>
      <c r="N40" s="179"/>
      <c r="O40" s="58">
        <v>2</v>
      </c>
      <c r="P40" s="59" t="s">
        <v>21</v>
      </c>
      <c r="Q40" s="60">
        <v>3</v>
      </c>
      <c r="R40" s="61"/>
      <c r="S40" s="61"/>
      <c r="T40" s="62"/>
      <c r="U40" s="58">
        <v>2</v>
      </c>
      <c r="V40" s="59" t="s">
        <v>21</v>
      </c>
      <c r="W40" s="63">
        <v>3</v>
      </c>
      <c r="X40" s="58">
        <v>3</v>
      </c>
      <c r="Y40" s="59" t="s">
        <v>21</v>
      </c>
      <c r="Z40" s="89">
        <v>1</v>
      </c>
      <c r="AA40" s="110" t="str">
        <f>IF(CONCATENATE(P41,V41,Y41)="","",TEXT(VALUE(O40)+VALUE(U40)+VALUE(X40),"0"))</f>
        <v>7</v>
      </c>
      <c r="AB40" s="112" t="s">
        <v>21</v>
      </c>
      <c r="AC40" s="114" t="str">
        <f>IF(CONCATENATE(P41,V41,Y41)="","",TEXT(VALUE(Q40)+VALUE(W40)+VALUE(Z40),"0"))</f>
        <v>7</v>
      </c>
      <c r="AD40" s="116" t="str">
        <f>IF(CONCATENATE(P41,V41,Y41)="","",TEXT(VALUE(CONCATENATE("0",P41))+VALUE(CONCATENATE("0",V41))+VALUE(CONCATENATE("0",Y41)),"0"))</f>
        <v>4</v>
      </c>
      <c r="AE40" s="117"/>
      <c r="AF40" s="118"/>
      <c r="AG40" s="122" t="str">
        <f>IF(AK36=0,"",AL40&amp;".")</f>
        <v>3.</v>
      </c>
      <c r="AH40" s="122"/>
      <c r="AI40" s="123"/>
      <c r="AK40" s="99">
        <f>VALUE(CONCATENATE("0",P41))+VALUE(CONCATENATE("0",V41))+VALUE(CONCATENATE("0",Y41))</f>
        <v>4</v>
      </c>
      <c r="AL40" s="99">
        <f>AK36-AK40+1</f>
        <v>3</v>
      </c>
    </row>
    <row r="41" spans="1:38" ht="12" customHeight="1" x14ac:dyDescent="0.2">
      <c r="A41" s="108"/>
      <c r="B41" s="156"/>
      <c r="C41" s="157"/>
      <c r="D41" s="157"/>
      <c r="E41" s="157"/>
      <c r="F41" s="157"/>
      <c r="G41" s="157"/>
      <c r="H41" s="157"/>
      <c r="I41" s="157"/>
      <c r="J41" s="157"/>
      <c r="K41" s="157"/>
      <c r="L41" s="180"/>
      <c r="M41" s="180"/>
      <c r="N41" s="181"/>
      <c r="O41" s="55"/>
      <c r="P41" s="64">
        <f>IF((O40=3),2,IF(Q40=3,1,""))</f>
        <v>1</v>
      </c>
      <c r="Q41" s="57"/>
      <c r="R41" s="53"/>
      <c r="S41" s="53"/>
      <c r="T41" s="54"/>
      <c r="U41" s="55"/>
      <c r="V41" s="64">
        <f>IF((U40=3),2,IF(W40=3,1,""))</f>
        <v>1</v>
      </c>
      <c r="W41" s="57"/>
      <c r="X41" s="55"/>
      <c r="Y41" s="64">
        <f>IF((X40=3),2,IF(Z40=3,1,""))</f>
        <v>2</v>
      </c>
      <c r="Z41" s="88"/>
      <c r="AA41" s="111"/>
      <c r="AB41" s="113"/>
      <c r="AC41" s="115"/>
      <c r="AD41" s="119"/>
      <c r="AE41" s="120"/>
      <c r="AF41" s="121"/>
      <c r="AG41" s="122"/>
      <c r="AH41" s="122"/>
      <c r="AI41" s="123"/>
      <c r="AK41" s="99"/>
      <c r="AL41" s="99"/>
    </row>
    <row r="42" spans="1:38" ht="12" customHeight="1" x14ac:dyDescent="0.2">
      <c r="A42" s="109">
        <v>3</v>
      </c>
      <c r="B42" s="152" t="s">
        <v>46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74" t="s">
        <v>25</v>
      </c>
      <c r="M42" s="174"/>
      <c r="N42" s="175"/>
      <c r="O42" s="58">
        <v>3</v>
      </c>
      <c r="P42" s="59" t="s">
        <v>21</v>
      </c>
      <c r="Q42" s="63">
        <v>2</v>
      </c>
      <c r="R42" s="58">
        <v>3</v>
      </c>
      <c r="S42" s="59" t="s">
        <v>21</v>
      </c>
      <c r="T42" s="63">
        <v>2</v>
      </c>
      <c r="U42" s="65"/>
      <c r="V42" s="65"/>
      <c r="W42" s="66"/>
      <c r="X42" s="90">
        <v>3</v>
      </c>
      <c r="Y42" s="91" t="s">
        <v>21</v>
      </c>
      <c r="Z42" s="92">
        <v>0</v>
      </c>
      <c r="AA42" s="110" t="str">
        <f>IF(CONCATENATE(P43,S43,Y43)="","",TEXT(VALUE(O42)+VALUE(R42)+VALUE(X42),"0"))</f>
        <v>9</v>
      </c>
      <c r="AB42" s="112" t="s">
        <v>21</v>
      </c>
      <c r="AC42" s="114" t="str">
        <f>IF(CONCATENATE(P43,S43,Y43)="","",TEXT(VALUE(Q42)+VALUE(T42)+VALUE(Z42),"0"))</f>
        <v>4</v>
      </c>
      <c r="AD42" s="116" t="str">
        <f>IF(CONCATENATE(P43,S43,Y43)="","",TEXT(VALUE(CONCATENATE("0",P43))+VALUE(CONCATENATE("0",S43))+VALUE(CONCATENATE("0",Y43)),"0"))</f>
        <v>6</v>
      </c>
      <c r="AE42" s="117"/>
      <c r="AF42" s="118"/>
      <c r="AG42" s="122" t="str">
        <f>IF(AK36=0,"",AL42&amp;".")</f>
        <v>1.</v>
      </c>
      <c r="AH42" s="122"/>
      <c r="AI42" s="123"/>
      <c r="AK42" s="99">
        <f>VALUE(CONCATENATE("0",P43))+VALUE(CONCATENATE("0",S43))+VALUE(CONCATENATE("0",Y43))</f>
        <v>6</v>
      </c>
      <c r="AL42" s="99">
        <f>AK36-AK42+1</f>
        <v>1</v>
      </c>
    </row>
    <row r="43" spans="1:38" ht="12" customHeight="1" x14ac:dyDescent="0.2">
      <c r="A43" s="108"/>
      <c r="B43" s="154"/>
      <c r="C43" s="155"/>
      <c r="D43" s="155"/>
      <c r="E43" s="155"/>
      <c r="F43" s="155"/>
      <c r="G43" s="155"/>
      <c r="H43" s="155"/>
      <c r="I43" s="155"/>
      <c r="J43" s="155"/>
      <c r="K43" s="155"/>
      <c r="L43" s="176"/>
      <c r="M43" s="176"/>
      <c r="N43" s="177"/>
      <c r="O43" s="67"/>
      <c r="P43" s="64">
        <f>IF((O42=3),2,IF(Q42=3,1,""))</f>
        <v>2</v>
      </c>
      <c r="Q43" s="57"/>
      <c r="R43" s="55"/>
      <c r="S43" s="64">
        <f>IF((R42=3),2,IF(T42=3,1,""))</f>
        <v>2</v>
      </c>
      <c r="T43" s="57"/>
      <c r="U43" s="53"/>
      <c r="V43" s="53"/>
      <c r="W43" s="54"/>
      <c r="X43" s="55"/>
      <c r="Y43" s="64">
        <f>IF((X42=3),2,IF(Z42=3,1,""))</f>
        <v>2</v>
      </c>
      <c r="Z43" s="88"/>
      <c r="AA43" s="111"/>
      <c r="AB43" s="113"/>
      <c r="AC43" s="115"/>
      <c r="AD43" s="119"/>
      <c r="AE43" s="120"/>
      <c r="AF43" s="121"/>
      <c r="AG43" s="122"/>
      <c r="AH43" s="122"/>
      <c r="AI43" s="123"/>
      <c r="AK43" s="99"/>
      <c r="AL43" s="99"/>
    </row>
    <row r="44" spans="1:38" ht="12" customHeight="1" x14ac:dyDescent="0.2">
      <c r="A44" s="109">
        <v>4</v>
      </c>
      <c r="B44" s="172" t="s">
        <v>57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86" t="s">
        <v>58</v>
      </c>
      <c r="M44" s="186"/>
      <c r="N44" s="187"/>
      <c r="O44" s="58">
        <v>2</v>
      </c>
      <c r="P44" s="59" t="s">
        <v>21</v>
      </c>
      <c r="Q44" s="63">
        <v>3</v>
      </c>
      <c r="R44" s="58">
        <v>1</v>
      </c>
      <c r="S44" s="59" t="s">
        <v>21</v>
      </c>
      <c r="T44" s="63">
        <v>3</v>
      </c>
      <c r="U44" s="58">
        <v>0</v>
      </c>
      <c r="V44" s="59" t="s">
        <v>21</v>
      </c>
      <c r="W44" s="63">
        <v>3</v>
      </c>
      <c r="X44" s="65"/>
      <c r="Y44" s="65"/>
      <c r="Z44" s="66"/>
      <c r="AA44" s="110" t="str">
        <f>IF(CONCATENATE(P45,S45,V45)="","",TEXT(VALUE(O44)+VALUE(R44)+VALUE(U44),"0"))</f>
        <v>3</v>
      </c>
      <c r="AB44" s="112" t="s">
        <v>21</v>
      </c>
      <c r="AC44" s="114" t="str">
        <f>IF(CONCATENATE(P45,S45,V45)="","",TEXT(VALUE(Q44)+VALUE(T44)+VALUE(W44),"0"))</f>
        <v>9</v>
      </c>
      <c r="AD44" s="116" t="str">
        <f>IF(CONCATENATE(P45,S45,V45)="","",TEXT(VALUE(CONCATENATE("0",P45))+VALUE(CONCATENATE("0",S45))+VALUE(CONCATENATE("0",V45)),"0"))</f>
        <v>3</v>
      </c>
      <c r="AE44" s="117"/>
      <c r="AF44" s="118"/>
      <c r="AG44" s="122" t="s">
        <v>35</v>
      </c>
      <c r="AH44" s="122"/>
      <c r="AI44" s="123"/>
      <c r="AK44" s="99">
        <f>VALUE(CONCATENATE("0",P45))+VALUE(CONCATENATE("0",S45))+VALUE(CONCATENATE("0",V45))</f>
        <v>3</v>
      </c>
      <c r="AL44" s="99">
        <f>AK36-AK44+1</f>
        <v>4</v>
      </c>
    </row>
    <row r="45" spans="1:38" ht="12" customHeight="1" thickBot="1" x14ac:dyDescent="0.25">
      <c r="A45" s="107"/>
      <c r="B45" s="149"/>
      <c r="C45" s="150"/>
      <c r="D45" s="150"/>
      <c r="E45" s="150"/>
      <c r="F45" s="150"/>
      <c r="G45" s="150"/>
      <c r="H45" s="150"/>
      <c r="I45" s="150"/>
      <c r="J45" s="150"/>
      <c r="K45" s="150"/>
      <c r="L45" s="188"/>
      <c r="M45" s="188"/>
      <c r="N45" s="189"/>
      <c r="O45" s="84"/>
      <c r="P45" s="85">
        <f>IF((O44=3),2,IF(Q44=3,1,""))</f>
        <v>1</v>
      </c>
      <c r="Q45" s="86"/>
      <c r="R45" s="84"/>
      <c r="S45" s="85">
        <f>IF((R44=3),2,IF(T44=3,1,""))</f>
        <v>1</v>
      </c>
      <c r="T45" s="86"/>
      <c r="U45" s="84"/>
      <c r="V45" s="85">
        <f>IF((U44=3),2,IF(W44=3,1,""))</f>
        <v>1</v>
      </c>
      <c r="W45" s="86"/>
      <c r="X45" s="96"/>
      <c r="Y45" s="69"/>
      <c r="Z45" s="70"/>
      <c r="AA45" s="166"/>
      <c r="AB45" s="164"/>
      <c r="AC45" s="165"/>
      <c r="AD45" s="169"/>
      <c r="AE45" s="170"/>
      <c r="AF45" s="171"/>
      <c r="AG45" s="124"/>
      <c r="AH45" s="124"/>
      <c r="AI45" s="125"/>
      <c r="AK45" s="99"/>
      <c r="AL45" s="99"/>
    </row>
    <row r="46" spans="1:38" ht="12.75" customHeight="1" x14ac:dyDescent="0.2"/>
    <row r="47" spans="1:38" ht="12" customHeight="1" x14ac:dyDescent="0.25">
      <c r="A47" s="38" t="s">
        <v>10</v>
      </c>
    </row>
    <row r="48" spans="1:38" ht="12" customHeight="1" x14ac:dyDescent="0.25">
      <c r="A48" s="38"/>
    </row>
    <row r="49" spans="1:34" ht="12" customHeight="1" x14ac:dyDescent="0.25">
      <c r="A49" s="38"/>
    </row>
    <row r="50" spans="1:34" ht="12" customHeight="1" x14ac:dyDescent="0.25">
      <c r="A50" s="38"/>
    </row>
    <row r="51" spans="1:34" customFormat="1" ht="13.2" x14ac:dyDescent="0.25"/>
    <row r="52" spans="1:34" ht="12" customHeight="1" x14ac:dyDescent="0.25">
      <c r="A52" s="76" t="s">
        <v>59</v>
      </c>
      <c r="B52" s="80"/>
      <c r="C52" s="72"/>
      <c r="D52" s="72"/>
      <c r="E52" s="72"/>
      <c r="F52" s="72"/>
      <c r="G52" s="72"/>
      <c r="H52" s="72"/>
      <c r="I52" s="72"/>
      <c r="U52" s="2"/>
      <c r="X52" s="2"/>
      <c r="Z52" s="2"/>
      <c r="AB52" s="1"/>
      <c r="AE52" s="1"/>
      <c r="AH52" s="1"/>
    </row>
    <row r="53" spans="1:34" ht="12" customHeight="1" x14ac:dyDescent="0.25">
      <c r="A53" s="77" t="s">
        <v>24</v>
      </c>
      <c r="I53" s="74"/>
      <c r="U53" s="2"/>
      <c r="X53" s="2"/>
      <c r="Z53" s="2"/>
      <c r="AB53" s="1"/>
      <c r="AE53" s="1"/>
      <c r="AH53" s="1"/>
    </row>
    <row r="54" spans="1:34" ht="12" customHeight="1" x14ac:dyDescent="0.25">
      <c r="A54" s="77"/>
      <c r="I54" s="74"/>
      <c r="J54" s="80" t="str">
        <f>A52</f>
        <v>Erazem Tiran (KRKA)</v>
      </c>
      <c r="K54" s="72"/>
      <c r="L54" s="72"/>
      <c r="M54" s="72"/>
      <c r="N54" s="72"/>
      <c r="O54" s="72"/>
      <c r="P54" s="72"/>
      <c r="Q54" s="72"/>
      <c r="U54" s="2"/>
      <c r="X54" s="2"/>
      <c r="Z54" s="2"/>
      <c r="AB54" s="1"/>
      <c r="AE54" s="1"/>
      <c r="AH54" s="1"/>
    </row>
    <row r="55" spans="1:34" ht="12" customHeight="1" x14ac:dyDescent="0.25">
      <c r="A55" s="77"/>
      <c r="I55" s="74"/>
      <c r="J55" s="1" t="s">
        <v>67</v>
      </c>
      <c r="Q55" s="73"/>
      <c r="U55" s="2"/>
      <c r="X55" s="2"/>
      <c r="Z55" s="2"/>
      <c r="AB55" s="1"/>
      <c r="AE55" s="1"/>
      <c r="AH55" s="1"/>
    </row>
    <row r="56" spans="1:34" ht="12" x14ac:dyDescent="0.25">
      <c r="A56" s="76" t="s">
        <v>62</v>
      </c>
      <c r="B56" s="80"/>
      <c r="C56" s="80"/>
      <c r="D56" s="80"/>
      <c r="E56" s="72"/>
      <c r="F56" s="72"/>
      <c r="G56" s="72"/>
      <c r="H56" s="72"/>
      <c r="I56" s="75"/>
      <c r="Q56" s="74"/>
      <c r="U56" s="2"/>
      <c r="X56" s="2"/>
      <c r="Z56" s="2"/>
      <c r="AB56" s="1"/>
      <c r="AE56" s="1"/>
      <c r="AH56" s="1"/>
    </row>
    <row r="57" spans="1:34" ht="12" x14ac:dyDescent="0.25">
      <c r="A57" s="77" t="s">
        <v>25</v>
      </c>
      <c r="Q57" s="74"/>
      <c r="U57" s="2"/>
      <c r="X57" s="2"/>
      <c r="Z57" s="2"/>
      <c r="AB57" s="1"/>
      <c r="AE57" s="1"/>
      <c r="AH57" s="1"/>
    </row>
    <row r="58" spans="1:34" ht="12" x14ac:dyDescent="0.25">
      <c r="Q58" s="74"/>
      <c r="R58" s="80" t="str">
        <f>J54</f>
        <v>Erazem Tiran (KRKA)</v>
      </c>
      <c r="S58" s="72"/>
      <c r="T58" s="72"/>
      <c r="U58" s="72"/>
      <c r="V58" s="72"/>
      <c r="W58" s="72"/>
      <c r="X58" s="72"/>
      <c r="Y58" s="72"/>
      <c r="Z58" s="2"/>
      <c r="AB58" s="1"/>
      <c r="AE58" s="1"/>
      <c r="AH58" s="1"/>
    </row>
    <row r="59" spans="1:34" x14ac:dyDescent="0.2">
      <c r="Q59" s="74"/>
      <c r="R59" s="79" t="s">
        <v>67</v>
      </c>
      <c r="U59" s="2"/>
      <c r="X59" s="2"/>
      <c r="Y59" s="73"/>
      <c r="Z59" s="93"/>
      <c r="AB59" s="1"/>
      <c r="AE59" s="1"/>
      <c r="AH59" s="1"/>
    </row>
    <row r="60" spans="1:34" ht="12" x14ac:dyDescent="0.25">
      <c r="A60" s="76" t="s">
        <v>64</v>
      </c>
      <c r="B60" s="80"/>
      <c r="C60" s="80"/>
      <c r="D60" s="80"/>
      <c r="E60" s="72"/>
      <c r="F60" s="72"/>
      <c r="G60" s="72"/>
      <c r="H60" s="72"/>
      <c r="I60" s="72"/>
      <c r="Q60" s="74"/>
      <c r="U60" s="2"/>
      <c r="X60" s="2"/>
      <c r="Y60" s="74"/>
      <c r="Z60" s="93"/>
      <c r="AB60" s="1"/>
      <c r="AE60" s="1"/>
      <c r="AH60" s="1"/>
    </row>
    <row r="61" spans="1:34" ht="12" x14ac:dyDescent="0.25">
      <c r="A61" s="77" t="s">
        <v>27</v>
      </c>
      <c r="I61" s="73"/>
      <c r="Q61" s="74"/>
      <c r="U61" s="2"/>
      <c r="X61" s="2"/>
      <c r="Y61" s="74"/>
      <c r="Z61" s="93"/>
      <c r="AB61" s="1"/>
      <c r="AE61" s="1"/>
      <c r="AH61" s="1"/>
    </row>
    <row r="62" spans="1:34" ht="12" x14ac:dyDescent="0.25">
      <c r="A62" s="77"/>
      <c r="I62" s="74"/>
      <c r="J62" s="80" t="str">
        <f>A60</f>
        <v>Žiga Likozar (B2)</v>
      </c>
      <c r="K62" s="72"/>
      <c r="L62" s="72"/>
      <c r="M62" s="72"/>
      <c r="N62" s="72"/>
      <c r="O62" s="72"/>
      <c r="P62" s="72"/>
      <c r="Q62" s="75"/>
      <c r="U62" s="2"/>
      <c r="X62" s="2"/>
      <c r="Y62" s="74"/>
      <c r="Z62" s="93"/>
      <c r="AB62" s="1"/>
      <c r="AE62" s="1"/>
      <c r="AH62" s="1"/>
    </row>
    <row r="63" spans="1:34" ht="12" x14ac:dyDescent="0.25">
      <c r="A63" s="77"/>
      <c r="I63" s="74"/>
      <c r="J63" s="79" t="s">
        <v>68</v>
      </c>
      <c r="U63" s="2"/>
      <c r="X63" s="2"/>
      <c r="Y63" s="74"/>
      <c r="Z63" s="93"/>
      <c r="AB63" s="1"/>
      <c r="AE63" s="1"/>
      <c r="AH63" s="1"/>
    </row>
    <row r="64" spans="1:34" ht="12" x14ac:dyDescent="0.25">
      <c r="A64" s="76" t="s">
        <v>65</v>
      </c>
      <c r="B64" s="80"/>
      <c r="C64" s="80"/>
      <c r="D64" s="80"/>
      <c r="E64" s="72"/>
      <c r="F64" s="72"/>
      <c r="G64" s="72"/>
      <c r="H64" s="72"/>
      <c r="I64" s="75"/>
      <c r="U64" s="2"/>
      <c r="X64" s="2"/>
      <c r="Y64" s="74"/>
      <c r="Z64" s="93"/>
      <c r="AB64" s="1"/>
      <c r="AE64" s="1"/>
      <c r="AH64" s="1"/>
    </row>
    <row r="65" spans="1:34" ht="12" x14ac:dyDescent="0.25">
      <c r="A65" s="77" t="s">
        <v>26</v>
      </c>
      <c r="T65" s="2"/>
      <c r="W65" s="2"/>
      <c r="Y65" s="74"/>
      <c r="Z65" s="93"/>
      <c r="AB65" s="1"/>
      <c r="AE65" s="1"/>
      <c r="AH65" s="1"/>
    </row>
    <row r="66" spans="1:34" ht="12" x14ac:dyDescent="0.25">
      <c r="T66" s="2"/>
      <c r="W66" s="2"/>
      <c r="Y66" s="74"/>
      <c r="Z66" s="80" t="str">
        <f>R58</f>
        <v>Erazem Tiran (KRKA)</v>
      </c>
      <c r="AA66" s="72"/>
      <c r="AB66" s="72"/>
      <c r="AC66" s="72"/>
      <c r="AD66" s="72"/>
      <c r="AE66" s="72"/>
      <c r="AF66" s="72"/>
      <c r="AH66" s="1"/>
    </row>
    <row r="67" spans="1:34" ht="12" x14ac:dyDescent="0.25">
      <c r="T67" s="2"/>
      <c r="W67" s="2"/>
      <c r="Y67" s="74"/>
      <c r="Z67" s="97" t="s">
        <v>67</v>
      </c>
      <c r="AA67" s="94"/>
      <c r="AB67" s="94"/>
      <c r="AC67" s="94"/>
      <c r="AD67" s="94"/>
      <c r="AE67" s="94"/>
      <c r="AF67" s="94"/>
      <c r="AH67" s="1"/>
    </row>
    <row r="68" spans="1:34" ht="12" x14ac:dyDescent="0.25">
      <c r="A68" s="76" t="s">
        <v>63</v>
      </c>
      <c r="B68" s="80"/>
      <c r="C68" s="80"/>
      <c r="D68" s="80"/>
      <c r="E68" s="72"/>
      <c r="F68" s="72"/>
      <c r="G68" s="72"/>
      <c r="H68" s="72"/>
      <c r="I68" s="72"/>
      <c r="U68" s="2"/>
      <c r="X68" s="2"/>
      <c r="Y68" s="74"/>
      <c r="Z68" s="98"/>
      <c r="AB68" s="1"/>
      <c r="AE68" s="1"/>
      <c r="AH68" s="1"/>
    </row>
    <row r="69" spans="1:34" ht="12" x14ac:dyDescent="0.25">
      <c r="A69" s="77" t="s">
        <v>28</v>
      </c>
      <c r="I69" s="74"/>
      <c r="U69" s="2"/>
      <c r="X69" s="2"/>
      <c r="Y69" s="74"/>
      <c r="Z69" s="93"/>
      <c r="AB69" s="1"/>
      <c r="AE69" s="1"/>
      <c r="AH69" s="1"/>
    </row>
    <row r="70" spans="1:34" ht="12" x14ac:dyDescent="0.25">
      <c r="A70" s="77"/>
      <c r="I70" s="74"/>
      <c r="J70" s="80" t="str">
        <f>A68</f>
        <v>Tine Rakun (VES)</v>
      </c>
      <c r="K70" s="72"/>
      <c r="L70" s="72"/>
      <c r="M70" s="72"/>
      <c r="N70" s="72"/>
      <c r="O70" s="72"/>
      <c r="P70" s="72"/>
      <c r="Q70" s="72"/>
      <c r="U70" s="2"/>
      <c r="X70" s="2"/>
      <c r="Y70" s="74"/>
      <c r="Z70" s="93"/>
      <c r="AB70" s="1"/>
      <c r="AE70" s="1"/>
      <c r="AH70" s="1"/>
    </row>
    <row r="71" spans="1:34" ht="12" x14ac:dyDescent="0.25">
      <c r="A71" s="77"/>
      <c r="I71" s="74"/>
      <c r="J71" s="1" t="s">
        <v>67</v>
      </c>
      <c r="Q71" s="73"/>
      <c r="U71" s="2"/>
      <c r="X71" s="2"/>
      <c r="Y71" s="74"/>
      <c r="Z71" s="93"/>
      <c r="AB71" s="1"/>
      <c r="AE71" s="1"/>
      <c r="AH71" s="1"/>
    </row>
    <row r="72" spans="1:34" ht="12" customHeight="1" x14ac:dyDescent="0.25">
      <c r="A72" s="76" t="s">
        <v>66</v>
      </c>
      <c r="B72" s="80"/>
      <c r="C72" s="80"/>
      <c r="D72" s="80"/>
      <c r="E72" s="72"/>
      <c r="F72" s="72"/>
      <c r="G72" s="72"/>
      <c r="H72" s="72"/>
      <c r="I72" s="75"/>
      <c r="Q72" s="74"/>
      <c r="U72" s="2"/>
      <c r="X72" s="2"/>
      <c r="Y72" s="74"/>
      <c r="Z72" s="93"/>
      <c r="AB72" s="1"/>
      <c r="AE72" s="1"/>
      <c r="AH72" s="1"/>
    </row>
    <row r="73" spans="1:34" ht="12.75" customHeight="1" x14ac:dyDescent="0.25">
      <c r="A73" s="77" t="s">
        <v>29</v>
      </c>
      <c r="Q73" s="74"/>
      <c r="U73" s="2"/>
      <c r="X73" s="2"/>
      <c r="Y73" s="74"/>
      <c r="Z73" s="93"/>
      <c r="AB73" s="1"/>
      <c r="AE73" s="1"/>
      <c r="AH73" s="1"/>
    </row>
    <row r="74" spans="1:34" ht="12" customHeight="1" x14ac:dyDescent="0.25">
      <c r="Q74" s="74"/>
      <c r="R74" s="80" t="str">
        <f>J78</f>
        <v>Maj Košir (ŠD SU)</v>
      </c>
      <c r="S74" s="72"/>
      <c r="T74" s="72"/>
      <c r="U74" s="72"/>
      <c r="V74" s="72"/>
      <c r="W74" s="72"/>
      <c r="X74" s="72"/>
      <c r="Y74" s="75"/>
      <c r="Z74" s="93"/>
      <c r="AB74" s="1"/>
      <c r="AE74" s="1"/>
      <c r="AH74" s="1"/>
    </row>
    <row r="75" spans="1:34" ht="12.75" customHeight="1" x14ac:dyDescent="0.2">
      <c r="Q75" s="74"/>
      <c r="R75" s="79" t="s">
        <v>67</v>
      </c>
      <c r="U75" s="2"/>
      <c r="X75" s="2"/>
      <c r="Y75" s="94"/>
      <c r="Z75" s="2"/>
      <c r="AB75" s="1"/>
      <c r="AE75" s="1"/>
      <c r="AH75" s="1"/>
    </row>
    <row r="76" spans="1:34" ht="12" x14ac:dyDescent="0.25">
      <c r="A76" s="76" t="s">
        <v>60</v>
      </c>
      <c r="B76" s="72"/>
      <c r="C76" s="72"/>
      <c r="D76" s="72"/>
      <c r="E76" s="72"/>
      <c r="F76" s="72"/>
      <c r="G76" s="72"/>
      <c r="H76" s="72"/>
      <c r="I76" s="72"/>
      <c r="Q76" s="74"/>
      <c r="U76" s="2"/>
      <c r="X76" s="2"/>
      <c r="Z76" s="2"/>
      <c r="AB76" s="1"/>
      <c r="AE76" s="1"/>
      <c r="AH76" s="1"/>
    </row>
    <row r="77" spans="1:34" ht="11.7" customHeight="1" x14ac:dyDescent="0.25">
      <c r="A77" s="77" t="s">
        <v>30</v>
      </c>
      <c r="I77" s="73"/>
      <c r="Q77" s="74"/>
      <c r="U77" s="2"/>
      <c r="X77" s="2"/>
      <c r="Z77" s="2"/>
      <c r="AB77" s="1"/>
      <c r="AE77" s="1"/>
      <c r="AH77" s="1"/>
    </row>
    <row r="78" spans="1:34" ht="12" customHeight="1" x14ac:dyDescent="0.25">
      <c r="A78" s="77"/>
      <c r="I78" s="74"/>
      <c r="J78" s="80" t="str">
        <f>A80</f>
        <v>Maj Košir (ŠD SU)</v>
      </c>
      <c r="K78" s="72"/>
      <c r="L78" s="72"/>
      <c r="M78" s="72"/>
      <c r="N78" s="72"/>
      <c r="O78" s="72"/>
      <c r="P78" s="72"/>
      <c r="Q78" s="75"/>
      <c r="U78" s="2"/>
      <c r="X78" s="2"/>
      <c r="Z78" s="2"/>
      <c r="AB78" s="1"/>
      <c r="AE78" s="1"/>
      <c r="AH78" s="1"/>
    </row>
    <row r="79" spans="1:34" ht="11.7" customHeight="1" x14ac:dyDescent="0.25">
      <c r="A79" s="77"/>
      <c r="I79" s="74"/>
      <c r="J79" s="79" t="s">
        <v>67</v>
      </c>
      <c r="U79" s="2"/>
      <c r="X79" s="2"/>
      <c r="Z79" s="2"/>
      <c r="AB79" s="1"/>
      <c r="AE79" s="1"/>
      <c r="AH79" s="1"/>
    </row>
    <row r="80" spans="1:34" ht="12" customHeight="1" x14ac:dyDescent="0.25">
      <c r="A80" s="76" t="s">
        <v>61</v>
      </c>
      <c r="B80" s="80"/>
      <c r="C80" s="72"/>
      <c r="D80" s="72"/>
      <c r="E80" s="72"/>
      <c r="F80" s="72"/>
      <c r="G80" s="72"/>
      <c r="H80" s="72"/>
      <c r="I80" s="75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1"/>
      <c r="AE80" s="1"/>
      <c r="AH80" s="1"/>
    </row>
    <row r="81" spans="1:35" ht="11.7" customHeight="1" x14ac:dyDescent="0.25">
      <c r="A81" s="95" t="s">
        <v>31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1"/>
      <c r="AE81" s="1"/>
      <c r="AH81" s="1"/>
    </row>
    <row r="82" spans="1:35" ht="12.75" customHeight="1" x14ac:dyDescent="0.25">
      <c r="R82"/>
      <c r="S82"/>
      <c r="T82" s="198" t="s">
        <v>32</v>
      </c>
      <c r="U82" s="198"/>
      <c r="V82" s="198"/>
      <c r="W82" s="197" t="s">
        <v>37</v>
      </c>
      <c r="X82" s="197"/>
      <c r="Y82" s="197"/>
      <c r="Z82" s="197"/>
      <c r="AA82" s="197"/>
      <c r="AB82" s="197"/>
      <c r="AC82" s="197"/>
      <c r="AD82" s="197"/>
      <c r="AE82" s="197"/>
      <c r="AF82" s="197"/>
      <c r="AG82" s="122" t="s">
        <v>38</v>
      </c>
      <c r="AH82" s="122"/>
      <c r="AI82" s="122"/>
    </row>
    <row r="83" spans="1:35" ht="12" customHeight="1" x14ac:dyDescent="0.25">
      <c r="R83"/>
      <c r="S83"/>
      <c r="T83" s="198"/>
      <c r="U83" s="198"/>
      <c r="V83" s="198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22"/>
      <c r="AH83" s="122"/>
      <c r="AI83" s="122"/>
    </row>
    <row r="84" spans="1:35" ht="12" customHeight="1" x14ac:dyDescent="0.25">
      <c r="R84"/>
      <c r="S84"/>
      <c r="T84" s="198" t="s">
        <v>33</v>
      </c>
      <c r="U84" s="198"/>
      <c r="V84" s="198"/>
      <c r="W84" s="197" t="s">
        <v>40</v>
      </c>
      <c r="X84" s="197"/>
      <c r="Y84" s="197"/>
      <c r="Z84" s="197"/>
      <c r="AA84" s="197"/>
      <c r="AB84" s="197"/>
      <c r="AC84" s="197"/>
      <c r="AD84" s="197"/>
      <c r="AE84" s="197"/>
      <c r="AF84" s="197"/>
      <c r="AG84" s="122" t="s">
        <v>39</v>
      </c>
      <c r="AH84" s="122"/>
      <c r="AI84" s="122"/>
    </row>
    <row r="85" spans="1:35" ht="13.2" x14ac:dyDescent="0.25">
      <c r="R85"/>
      <c r="S85"/>
      <c r="T85" s="198"/>
      <c r="U85" s="198"/>
      <c r="V85" s="198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22"/>
      <c r="AH85" s="122"/>
      <c r="AI85" s="122"/>
    </row>
    <row r="86" spans="1:35" x14ac:dyDescent="0.2">
      <c r="T86" s="196" t="s">
        <v>34</v>
      </c>
      <c r="U86" s="196"/>
      <c r="V86" s="196"/>
      <c r="W86" s="197" t="s">
        <v>41</v>
      </c>
      <c r="X86" s="197"/>
      <c r="Y86" s="197"/>
      <c r="Z86" s="197"/>
      <c r="AA86" s="197"/>
      <c r="AB86" s="197"/>
      <c r="AC86" s="197"/>
      <c r="AD86" s="197"/>
      <c r="AE86" s="197"/>
      <c r="AF86" s="197"/>
      <c r="AG86" s="199" t="s">
        <v>25</v>
      </c>
      <c r="AH86" s="199"/>
      <c r="AI86" s="199"/>
    </row>
    <row r="87" spans="1:35" x14ac:dyDescent="0.2">
      <c r="T87" s="196"/>
      <c r="U87" s="196"/>
      <c r="V87" s="196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9"/>
      <c r="AH87" s="199"/>
      <c r="AI87" s="199"/>
    </row>
    <row r="88" spans="1:35" ht="11.4" customHeight="1" x14ac:dyDescent="0.2">
      <c r="T88" s="196" t="s">
        <v>34</v>
      </c>
      <c r="U88" s="196"/>
      <c r="V88" s="196"/>
      <c r="W88" s="197" t="s">
        <v>44</v>
      </c>
      <c r="X88" s="197"/>
      <c r="Y88" s="197"/>
      <c r="Z88" s="197"/>
      <c r="AA88" s="197"/>
      <c r="AB88" s="197"/>
      <c r="AC88" s="197"/>
      <c r="AD88" s="197"/>
      <c r="AE88" s="197"/>
      <c r="AF88" s="197"/>
      <c r="AG88" s="122" t="s">
        <v>45</v>
      </c>
      <c r="AH88" s="122"/>
      <c r="AI88" s="122"/>
    </row>
    <row r="89" spans="1:35" ht="11.4" customHeight="1" x14ac:dyDescent="0.2">
      <c r="T89" s="196"/>
      <c r="U89" s="196"/>
      <c r="V89" s="196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22"/>
      <c r="AH89" s="122"/>
      <c r="AI89" s="122"/>
    </row>
  </sheetData>
  <mergeCells count="213">
    <mergeCell ref="T88:V89"/>
    <mergeCell ref="W88:AF89"/>
    <mergeCell ref="AG88:AI89"/>
    <mergeCell ref="T82:V83"/>
    <mergeCell ref="W82:AF83"/>
    <mergeCell ref="AG82:AI83"/>
    <mergeCell ref="T84:V85"/>
    <mergeCell ref="W84:AF85"/>
    <mergeCell ref="AG84:AI85"/>
    <mergeCell ref="T86:V87"/>
    <mergeCell ref="W86:AF87"/>
    <mergeCell ref="AG86:AI87"/>
    <mergeCell ref="AL9:AL10"/>
    <mergeCell ref="A11:A12"/>
    <mergeCell ref="B11:K12"/>
    <mergeCell ref="L11:N12"/>
    <mergeCell ref="AA11:AA12"/>
    <mergeCell ref="AB11:AB12"/>
    <mergeCell ref="AC11:AC12"/>
    <mergeCell ref="AD11:AF12"/>
    <mergeCell ref="AG11:AI12"/>
    <mergeCell ref="AK11:AK12"/>
    <mergeCell ref="AL11:AL12"/>
    <mergeCell ref="A9:A10"/>
    <mergeCell ref="B9:K10"/>
    <mergeCell ref="L9:N10"/>
    <mergeCell ref="AA9:AA10"/>
    <mergeCell ref="AB9:AB10"/>
    <mergeCell ref="AC9:AC10"/>
    <mergeCell ref="AD9:AF10"/>
    <mergeCell ref="AG9:AI10"/>
    <mergeCell ref="AK9:AK10"/>
    <mergeCell ref="AL5:AL6"/>
    <mergeCell ref="A7:A8"/>
    <mergeCell ref="B7:K8"/>
    <mergeCell ref="L7:N8"/>
    <mergeCell ref="AA7:AA8"/>
    <mergeCell ref="AB7:AB8"/>
    <mergeCell ref="AC7:AC8"/>
    <mergeCell ref="AD7:AF8"/>
    <mergeCell ref="AG7:AI8"/>
    <mergeCell ref="AK7:AK8"/>
    <mergeCell ref="AL7:AL8"/>
    <mergeCell ref="AK3:AK4"/>
    <mergeCell ref="A5:A6"/>
    <mergeCell ref="B5:K6"/>
    <mergeCell ref="L5:N6"/>
    <mergeCell ref="AA5:AA6"/>
    <mergeCell ref="AB5:AB6"/>
    <mergeCell ref="AC5:AC6"/>
    <mergeCell ref="AD5:AF6"/>
    <mergeCell ref="AG5:AI6"/>
    <mergeCell ref="AK5:AK6"/>
    <mergeCell ref="A3:A4"/>
    <mergeCell ref="B3:N4"/>
    <mergeCell ref="O3:Q4"/>
    <mergeCell ref="R3:T4"/>
    <mergeCell ref="U3:W4"/>
    <mergeCell ref="X3:Z4"/>
    <mergeCell ref="AA3:AC4"/>
    <mergeCell ref="AD3:AF4"/>
    <mergeCell ref="AG3:AI4"/>
    <mergeCell ref="AK20:AK21"/>
    <mergeCell ref="AL20:AL21"/>
    <mergeCell ref="A22:A23"/>
    <mergeCell ref="B22:K23"/>
    <mergeCell ref="L22:N23"/>
    <mergeCell ref="AA22:AA23"/>
    <mergeCell ref="AB22:AB23"/>
    <mergeCell ref="AC22:AC23"/>
    <mergeCell ref="AD22:AF23"/>
    <mergeCell ref="AG22:AI23"/>
    <mergeCell ref="AK22:AK23"/>
    <mergeCell ref="AL22:AL23"/>
    <mergeCell ref="L20:N21"/>
    <mergeCell ref="AG20:AI21"/>
    <mergeCell ref="AC16:AC17"/>
    <mergeCell ref="AD16:AF17"/>
    <mergeCell ref="AG16:AI17"/>
    <mergeCell ref="AK16:AK17"/>
    <mergeCell ref="AL16:AL17"/>
    <mergeCell ref="A18:A19"/>
    <mergeCell ref="B18:K19"/>
    <mergeCell ref="L18:N19"/>
    <mergeCell ref="AA18:AA19"/>
    <mergeCell ref="AB18:AB19"/>
    <mergeCell ref="AC18:AC19"/>
    <mergeCell ref="AD18:AF19"/>
    <mergeCell ref="AG18:AI19"/>
    <mergeCell ref="AK18:AK19"/>
    <mergeCell ref="AL18:AL19"/>
    <mergeCell ref="AD44:AF45"/>
    <mergeCell ref="AA42:AA43"/>
    <mergeCell ref="AB42:AB43"/>
    <mergeCell ref="AC42:AC43"/>
    <mergeCell ref="AA44:AA45"/>
    <mergeCell ref="AB44:AB45"/>
    <mergeCell ref="AC44:AC45"/>
    <mergeCell ref="AB38:AB39"/>
    <mergeCell ref="AC38:AC39"/>
    <mergeCell ref="AA38:AA39"/>
    <mergeCell ref="A36:A37"/>
    <mergeCell ref="B38:K39"/>
    <mergeCell ref="X36:Z37"/>
    <mergeCell ref="B36:N37"/>
    <mergeCell ref="O36:Q37"/>
    <mergeCell ref="R36:T37"/>
    <mergeCell ref="U36:W37"/>
    <mergeCell ref="A42:A43"/>
    <mergeCell ref="A44:A45"/>
    <mergeCell ref="B44:K45"/>
    <mergeCell ref="L44:N45"/>
    <mergeCell ref="L38:N39"/>
    <mergeCell ref="L42:N43"/>
    <mergeCell ref="L40:N41"/>
    <mergeCell ref="B42:K43"/>
    <mergeCell ref="A38:A39"/>
    <mergeCell ref="A40:A41"/>
    <mergeCell ref="B40:K41"/>
    <mergeCell ref="AA29:AA30"/>
    <mergeCell ref="B27:K28"/>
    <mergeCell ref="L27:N28"/>
    <mergeCell ref="AG29:AI30"/>
    <mergeCell ref="AC27:AC28"/>
    <mergeCell ref="A33:A34"/>
    <mergeCell ref="B33:K34"/>
    <mergeCell ref="L33:N34"/>
    <mergeCell ref="A31:A32"/>
    <mergeCell ref="A29:A30"/>
    <mergeCell ref="AL40:AL41"/>
    <mergeCell ref="AC31:AC32"/>
    <mergeCell ref="AG31:AI32"/>
    <mergeCell ref="AD40:AF41"/>
    <mergeCell ref="AG38:AI39"/>
    <mergeCell ref="AD33:AF34"/>
    <mergeCell ref="AK27:AK28"/>
    <mergeCell ref="AL27:AL28"/>
    <mergeCell ref="B29:K30"/>
    <mergeCell ref="AB29:AB30"/>
    <mergeCell ref="AK29:AK30"/>
    <mergeCell ref="AC29:AC30"/>
    <mergeCell ref="AG27:AI28"/>
    <mergeCell ref="AB27:AB28"/>
    <mergeCell ref="AD31:AF32"/>
    <mergeCell ref="AA31:AA32"/>
    <mergeCell ref="AB31:AB32"/>
    <mergeCell ref="AD29:AF30"/>
    <mergeCell ref="AD27:AF28"/>
    <mergeCell ref="AA27:AA28"/>
    <mergeCell ref="AL29:AL30"/>
    <mergeCell ref="B31:K32"/>
    <mergeCell ref="L31:N32"/>
    <mergeCell ref="L29:N30"/>
    <mergeCell ref="AA36:AC37"/>
    <mergeCell ref="AG33:AI34"/>
    <mergeCell ref="AB33:AB34"/>
    <mergeCell ref="AC33:AC34"/>
    <mergeCell ref="AA33:AA34"/>
    <mergeCell ref="AD42:AF43"/>
    <mergeCell ref="AK36:AK37"/>
    <mergeCell ref="AK38:AK39"/>
    <mergeCell ref="AK40:AK41"/>
    <mergeCell ref="AG42:AI43"/>
    <mergeCell ref="AA40:AA41"/>
    <mergeCell ref="AB40:AB41"/>
    <mergeCell ref="A1:AI1"/>
    <mergeCell ref="AK25:AK26"/>
    <mergeCell ref="AA25:AC26"/>
    <mergeCell ref="AG25:AI26"/>
    <mergeCell ref="AD25:AF26"/>
    <mergeCell ref="O25:Q26"/>
    <mergeCell ref="U25:W26"/>
    <mergeCell ref="B25:N26"/>
    <mergeCell ref="R25:T26"/>
    <mergeCell ref="B14:N15"/>
    <mergeCell ref="O14:Q15"/>
    <mergeCell ref="R14:T15"/>
    <mergeCell ref="U14:W15"/>
    <mergeCell ref="X14:Z15"/>
    <mergeCell ref="AA14:AC15"/>
    <mergeCell ref="AD14:AF15"/>
    <mergeCell ref="AG14:AI15"/>
    <mergeCell ref="B20:K21"/>
    <mergeCell ref="AK14:AK15"/>
    <mergeCell ref="A16:A17"/>
    <mergeCell ref="B16:K17"/>
    <mergeCell ref="L16:N17"/>
    <mergeCell ref="AA16:AA17"/>
    <mergeCell ref="AB16:AB17"/>
    <mergeCell ref="AK44:AK45"/>
    <mergeCell ref="AL44:AL45"/>
    <mergeCell ref="AK42:AK43"/>
    <mergeCell ref="AL42:AL43"/>
    <mergeCell ref="X25:Z26"/>
    <mergeCell ref="A25:A26"/>
    <mergeCell ref="A27:A28"/>
    <mergeCell ref="A14:A15"/>
    <mergeCell ref="A20:A21"/>
    <mergeCell ref="AA20:AA21"/>
    <mergeCell ref="AB20:AB21"/>
    <mergeCell ref="AC20:AC21"/>
    <mergeCell ref="AD20:AF21"/>
    <mergeCell ref="AL33:AL34"/>
    <mergeCell ref="AL38:AL39"/>
    <mergeCell ref="AG44:AI45"/>
    <mergeCell ref="AG40:AI41"/>
    <mergeCell ref="AK33:AK34"/>
    <mergeCell ref="AL31:AL32"/>
    <mergeCell ref="AK31:AK32"/>
    <mergeCell ref="AG36:AI37"/>
    <mergeCell ref="AD36:AF37"/>
    <mergeCell ref="AC40:AC41"/>
    <mergeCell ref="AD38:AF39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3" orientation="portrait" horizontalDpi="4294967293" verticalDpi="4294967293" r:id="rId1"/>
  <headerFooter alignWithMargins="0"/>
  <rowBreaks count="1" manualBreakCount="1">
    <brk id="48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252"/>
  <sheetViews>
    <sheetView view="pageBreakPreview" zoomScaleNormal="100" zoomScaleSheetLayoutView="100" workbookViewId="0">
      <selection activeCell="A56" sqref="A56:E56"/>
    </sheetView>
  </sheetViews>
  <sheetFormatPr defaultColWidth="9.3320312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9" customWidth="1"/>
    <col min="18" max="19" width="2.5546875" style="10" customWidth="1"/>
    <col min="20" max="20" width="2.5546875" style="25" customWidth="1"/>
    <col min="21" max="30" width="2.5546875" style="10" customWidth="1"/>
    <col min="31" max="31" width="1.6640625" style="10" customWidth="1"/>
    <col min="32" max="41" width="2.5546875" style="10" customWidth="1"/>
    <col min="42" max="42" width="9.33203125" style="42"/>
    <col min="43" max="16384" width="9.33203125" style="10"/>
  </cols>
  <sheetData>
    <row r="2" spans="1:42" s="11" customFormat="1" ht="10.199999999999999" x14ac:dyDescent="0.2">
      <c r="A2" s="39" t="str">
        <f ca="1">INDIRECT("C!$A"&amp;1)</f>
        <v>U11 M - 3. OT MRNTZ 2025/2026, Logatec, 16.11.2025</v>
      </c>
      <c r="Q2" s="13"/>
      <c r="T2" s="22"/>
      <c r="V2" s="39" t="str">
        <f ca="1">INDIRECT("C!$A"&amp;1)</f>
        <v>U11 M - 3. OT MRNTZ 2025/2026, Logatec, 16.11.2025</v>
      </c>
      <c r="AL2" s="13"/>
      <c r="AP2" s="40"/>
    </row>
    <row r="3" spans="1:42" s="11" customFormat="1" ht="10.199999999999999" x14ac:dyDescent="0.2">
      <c r="A3" s="205"/>
      <c r="B3" s="205"/>
      <c r="C3" s="205"/>
      <c r="D3" s="205"/>
      <c r="E3" s="205"/>
      <c r="F3" s="81"/>
      <c r="G3" s="41" t="str">
        <f ca="1">INDIRECT("C!$B"&amp;$AP3)</f>
        <v>skupina: A</v>
      </c>
      <c r="H3" s="12"/>
      <c r="Q3" s="204"/>
      <c r="R3" s="204"/>
      <c r="T3" s="22"/>
      <c r="V3" s="205"/>
      <c r="W3" s="205"/>
      <c r="X3" s="205"/>
      <c r="Y3" s="205"/>
      <c r="Z3" s="205"/>
      <c r="AB3" s="41" t="str">
        <f ca="1">INDIRECT("C!$B"&amp;$AP3)</f>
        <v>skupina: A</v>
      </c>
      <c r="AC3" s="12"/>
      <c r="AL3" s="204"/>
      <c r="AM3" s="204"/>
      <c r="AP3" s="40">
        <v>3</v>
      </c>
    </row>
    <row r="4" spans="1:42" s="11" customFormat="1" ht="10.199999999999999" x14ac:dyDescent="0.2">
      <c r="A4" s="205" t="s">
        <v>13</v>
      </c>
      <c r="B4" s="205"/>
      <c r="C4" s="205"/>
      <c r="D4" s="205"/>
      <c r="E4" s="205"/>
      <c r="G4" s="24" t="s">
        <v>4</v>
      </c>
      <c r="H4" s="12"/>
      <c r="Q4" s="206"/>
      <c r="R4" s="204"/>
      <c r="T4" s="22"/>
      <c r="V4" s="205" t="s">
        <v>13</v>
      </c>
      <c r="W4" s="205"/>
      <c r="X4" s="205"/>
      <c r="Y4" s="205"/>
      <c r="Z4" s="205"/>
      <c r="AB4" s="24" t="s">
        <v>4</v>
      </c>
      <c r="AC4" s="12"/>
      <c r="AL4" s="206"/>
      <c r="AM4" s="204"/>
      <c r="AP4" s="40"/>
    </row>
    <row r="5" spans="1:42" x14ac:dyDescent="0.25">
      <c r="AL5" s="9"/>
    </row>
    <row r="6" spans="1:42" s="34" customFormat="1" ht="15.6" x14ac:dyDescent="0.3">
      <c r="A6" s="207" t="str">
        <f ca="1">INDIRECT("C!$B"&amp;$AP3+2)</f>
        <v>Erazem Tiran</v>
      </c>
      <c r="B6" s="207"/>
      <c r="C6" s="207"/>
      <c r="D6" s="207"/>
      <c r="E6" s="207"/>
      <c r="F6" s="207"/>
      <c r="G6" s="207"/>
      <c r="H6" s="207"/>
      <c r="I6" s="207"/>
      <c r="J6" s="34" t="s">
        <v>5</v>
      </c>
      <c r="K6" s="207">
        <f ca="1">INDIRECT("C!$B"&amp;$AP3+8)</f>
        <v>0</v>
      </c>
      <c r="L6" s="207"/>
      <c r="M6" s="207"/>
      <c r="N6" s="207"/>
      <c r="O6" s="207"/>
      <c r="P6" s="207"/>
      <c r="Q6" s="207"/>
      <c r="R6" s="207"/>
      <c r="S6" s="207"/>
      <c r="T6" s="35"/>
      <c r="V6" s="207" t="str">
        <f ca="1">INDIRECT("C!$B"&amp;$AP3+4)</f>
        <v>Izak Barbo</v>
      </c>
      <c r="W6" s="207"/>
      <c r="X6" s="207"/>
      <c r="Y6" s="207"/>
      <c r="Z6" s="207"/>
      <c r="AA6" s="207"/>
      <c r="AB6" s="207"/>
      <c r="AC6" s="207"/>
      <c r="AD6" s="207"/>
      <c r="AE6" s="34" t="s">
        <v>5</v>
      </c>
      <c r="AF6" s="207" t="str">
        <f ca="1">INDIRECT("C!$B"&amp;$AP3+6)</f>
        <v xml:space="preserve">Oskar Ponikvar </v>
      </c>
      <c r="AG6" s="207"/>
      <c r="AH6" s="207"/>
      <c r="AI6" s="207"/>
      <c r="AJ6" s="207"/>
      <c r="AK6" s="207"/>
      <c r="AL6" s="207"/>
      <c r="AM6" s="207"/>
      <c r="AN6" s="207"/>
      <c r="AP6" s="43"/>
    </row>
    <row r="7" spans="1:42" s="36" customFormat="1" x14ac:dyDescent="0.25">
      <c r="A7" s="203" t="str">
        <f ca="1">INDIRECT("C!$L"&amp;$AP3+2)</f>
        <v>KRKA</v>
      </c>
      <c r="B7" s="203"/>
      <c r="C7" s="203"/>
      <c r="D7" s="203"/>
      <c r="E7" s="203"/>
      <c r="F7" s="203"/>
      <c r="G7" s="203"/>
      <c r="H7" s="203"/>
      <c r="I7" s="203"/>
      <c r="K7" s="203">
        <f ca="1">INDIRECT("C!$L"&amp;$AP3+8)</f>
        <v>0</v>
      </c>
      <c r="L7" s="203"/>
      <c r="M7" s="203"/>
      <c r="N7" s="203"/>
      <c r="O7" s="203"/>
      <c r="P7" s="203"/>
      <c r="Q7" s="203"/>
      <c r="R7" s="203"/>
      <c r="S7" s="203"/>
      <c r="T7" s="37"/>
      <c r="V7" s="203" t="str">
        <f ca="1">INDIRECT("C!$L"&amp;$AP3+4)</f>
        <v>ŠD SU</v>
      </c>
      <c r="W7" s="203"/>
      <c r="X7" s="203"/>
      <c r="Y7" s="203"/>
      <c r="Z7" s="203"/>
      <c r="AA7" s="203"/>
      <c r="AB7" s="203"/>
      <c r="AC7" s="203"/>
      <c r="AD7" s="203"/>
      <c r="AF7" s="203" t="str">
        <f ca="1">INDIRECT("C!$L"&amp;$AP3+6)</f>
        <v>ILI</v>
      </c>
      <c r="AG7" s="203"/>
      <c r="AH7" s="203"/>
      <c r="AI7" s="203"/>
      <c r="AJ7" s="203"/>
      <c r="AK7" s="203"/>
      <c r="AL7" s="203"/>
      <c r="AM7" s="203"/>
      <c r="AN7" s="203"/>
      <c r="AP7" s="44"/>
    </row>
    <row r="8" spans="1:42" x14ac:dyDescent="0.25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6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5"/>
    </row>
    <row r="10" spans="1:42" s="17" customFormat="1" ht="9.6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5"/>
    </row>
    <row r="11" spans="1:42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5">
      <c r="A12" s="200" t="s">
        <v>14</v>
      </c>
      <c r="B12" s="200"/>
      <c r="C12" s="200"/>
      <c r="D12" s="200"/>
      <c r="E12" s="200"/>
      <c r="H12" s="208"/>
      <c r="I12" s="208"/>
      <c r="J12" s="5" t="s">
        <v>3</v>
      </c>
      <c r="K12" s="7"/>
      <c r="L12" s="83"/>
      <c r="Q12" s="20"/>
      <c r="T12" s="29"/>
      <c r="V12" s="200" t="s">
        <v>14</v>
      </c>
      <c r="W12" s="200"/>
      <c r="X12" s="200"/>
      <c r="Y12" s="200"/>
      <c r="Z12" s="200"/>
      <c r="AC12" s="7"/>
      <c r="AD12" s="83"/>
      <c r="AE12" s="5" t="s">
        <v>3</v>
      </c>
      <c r="AF12" s="7"/>
      <c r="AG12" s="83"/>
      <c r="AL12" s="20"/>
      <c r="AP12" s="46"/>
    </row>
    <row r="13" spans="1:42" s="4" customFormat="1" ht="15" x14ac:dyDescent="0.25">
      <c r="A13" s="200" t="s">
        <v>15</v>
      </c>
      <c r="B13" s="200"/>
      <c r="C13" s="200"/>
      <c r="D13" s="200"/>
      <c r="E13" s="200"/>
      <c r="H13" s="7"/>
      <c r="I13" s="83"/>
      <c r="J13" s="5" t="s">
        <v>3</v>
      </c>
      <c r="K13" s="7"/>
      <c r="L13" s="83"/>
      <c r="Q13" s="20"/>
      <c r="T13" s="29"/>
      <c r="V13" s="200" t="s">
        <v>15</v>
      </c>
      <c r="W13" s="200"/>
      <c r="X13" s="200"/>
      <c r="Y13" s="200"/>
      <c r="Z13" s="200"/>
      <c r="AC13" s="7"/>
      <c r="AD13" s="83"/>
      <c r="AE13" s="5" t="s">
        <v>3</v>
      </c>
      <c r="AF13" s="7"/>
      <c r="AG13" s="83"/>
      <c r="AL13" s="20"/>
      <c r="AP13" s="46"/>
    </row>
    <row r="14" spans="1:42" s="4" customFormat="1" ht="15" x14ac:dyDescent="0.25">
      <c r="A14" s="200" t="s">
        <v>16</v>
      </c>
      <c r="B14" s="200"/>
      <c r="C14" s="200"/>
      <c r="D14" s="200"/>
      <c r="E14" s="200"/>
      <c r="H14" s="7"/>
      <c r="I14" s="83"/>
      <c r="J14" s="5" t="s">
        <v>3</v>
      </c>
      <c r="K14" s="7"/>
      <c r="L14" s="83"/>
      <c r="Q14" s="20"/>
      <c r="T14" s="29"/>
      <c r="V14" s="200" t="s">
        <v>16</v>
      </c>
      <c r="W14" s="200"/>
      <c r="X14" s="200"/>
      <c r="Y14" s="200"/>
      <c r="Z14" s="200"/>
      <c r="AC14" s="7"/>
      <c r="AD14" s="83"/>
      <c r="AE14" s="5" t="s">
        <v>3</v>
      </c>
      <c r="AF14" s="7"/>
      <c r="AG14" s="83"/>
      <c r="AL14" s="20"/>
      <c r="AP14" s="46"/>
    </row>
    <row r="15" spans="1:42" s="4" customFormat="1" ht="15" x14ac:dyDescent="0.25">
      <c r="A15" s="200" t="s">
        <v>17</v>
      </c>
      <c r="B15" s="200"/>
      <c r="C15" s="200"/>
      <c r="D15" s="200"/>
      <c r="E15" s="200"/>
      <c r="H15" s="7"/>
      <c r="I15" s="83"/>
      <c r="J15" s="5" t="s">
        <v>3</v>
      </c>
      <c r="K15" s="7"/>
      <c r="L15" s="83"/>
      <c r="Q15" s="20"/>
      <c r="T15" s="29"/>
      <c r="V15" s="200" t="s">
        <v>17</v>
      </c>
      <c r="W15" s="200"/>
      <c r="X15" s="200"/>
      <c r="Y15" s="200"/>
      <c r="Z15" s="200"/>
      <c r="AC15" s="7"/>
      <c r="AD15" s="83"/>
      <c r="AE15" s="5" t="s">
        <v>3</v>
      </c>
      <c r="AF15" s="7"/>
      <c r="AG15" s="83"/>
      <c r="AL15" s="20"/>
      <c r="AP15" s="46"/>
    </row>
    <row r="16" spans="1:42" s="4" customFormat="1" ht="15" x14ac:dyDescent="0.25">
      <c r="A16" s="200" t="s">
        <v>18</v>
      </c>
      <c r="B16" s="200"/>
      <c r="C16" s="200"/>
      <c r="D16" s="200"/>
      <c r="E16" s="200"/>
      <c r="H16" s="7"/>
      <c r="I16" s="83"/>
      <c r="J16" s="5" t="s">
        <v>3</v>
      </c>
      <c r="K16" s="7"/>
      <c r="L16" s="83"/>
      <c r="Q16" s="20"/>
      <c r="T16" s="29"/>
      <c r="V16" s="200" t="s">
        <v>18</v>
      </c>
      <c r="W16" s="200"/>
      <c r="X16" s="200"/>
      <c r="Y16" s="200"/>
      <c r="Z16" s="200"/>
      <c r="AC16" s="7"/>
      <c r="AD16" s="83"/>
      <c r="AE16" s="5" t="s">
        <v>3</v>
      </c>
      <c r="AF16" s="7"/>
      <c r="AG16" s="83"/>
      <c r="AL16" s="20"/>
      <c r="AP16" s="46"/>
    </row>
    <row r="17" spans="1:42" x14ac:dyDescent="0.25">
      <c r="AL17" s="9"/>
    </row>
    <row r="18" spans="1:42" s="6" customFormat="1" ht="13.8" x14ac:dyDescent="0.25">
      <c r="A18" s="201" t="s">
        <v>19</v>
      </c>
      <c r="B18" s="201"/>
      <c r="C18" s="201"/>
      <c r="D18" s="201"/>
      <c r="E18" s="201"/>
      <c r="H18" s="30"/>
      <c r="I18" s="31"/>
      <c r="J18" s="32" t="s">
        <v>3</v>
      </c>
      <c r="K18" s="30"/>
      <c r="L18" s="31"/>
      <c r="Q18" s="21"/>
      <c r="T18" s="33"/>
      <c r="V18" s="201" t="s">
        <v>19</v>
      </c>
      <c r="W18" s="201"/>
      <c r="X18" s="201"/>
      <c r="Y18" s="201"/>
      <c r="Z18" s="201"/>
      <c r="AC18" s="30"/>
      <c r="AD18" s="31"/>
      <c r="AE18" s="32" t="s">
        <v>3</v>
      </c>
      <c r="AF18" s="30"/>
      <c r="AG18" s="31"/>
      <c r="AL18" s="21"/>
      <c r="AP18" s="47"/>
    </row>
    <row r="19" spans="1:42" x14ac:dyDescent="0.25">
      <c r="AL19" s="9"/>
    </row>
    <row r="20" spans="1:42" x14ac:dyDescent="0.25">
      <c r="A20" s="202" t="s">
        <v>20</v>
      </c>
      <c r="B20" s="202"/>
      <c r="C20" s="202"/>
      <c r="D20" s="202"/>
      <c r="E20" s="202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202" t="s">
        <v>20</v>
      </c>
      <c r="W20" s="202"/>
      <c r="X20" s="202"/>
      <c r="Y20" s="202"/>
      <c r="Z20" s="202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0.199999999999999" x14ac:dyDescent="0.2">
      <c r="A23" s="39" t="str">
        <f ca="1">INDIRECT("C!$A"&amp;1)</f>
        <v>U11 M - 3. OT MRNTZ 2025/2026, Logatec, 16.11.2025</v>
      </c>
      <c r="Q23" s="13"/>
      <c r="T23" s="22"/>
      <c r="V23" s="39" t="str">
        <f ca="1">INDIRECT("C!$A"&amp;1)</f>
        <v>U11 M - 3. OT MRNTZ 2025/2026, Logatec, 16.11.2025</v>
      </c>
      <c r="AL23" s="13"/>
      <c r="AP23" s="40"/>
    </row>
    <row r="24" spans="1:42" s="11" customFormat="1" ht="10.199999999999999" x14ac:dyDescent="0.2">
      <c r="A24" s="205"/>
      <c r="B24" s="205"/>
      <c r="C24" s="205"/>
      <c r="D24" s="205"/>
      <c r="E24" s="205"/>
      <c r="G24" s="41" t="str">
        <f ca="1">INDIRECT("C!$B"&amp;$AP3)</f>
        <v>skupina: A</v>
      </c>
      <c r="H24" s="12"/>
      <c r="Q24" s="204"/>
      <c r="R24" s="204"/>
      <c r="T24" s="22"/>
      <c r="V24" s="205"/>
      <c r="W24" s="205"/>
      <c r="X24" s="205"/>
      <c r="Y24" s="205"/>
      <c r="Z24" s="205"/>
      <c r="AB24" s="41" t="str">
        <f ca="1">INDIRECT("C!$B"&amp;$AP3)</f>
        <v>skupina: A</v>
      </c>
      <c r="AC24" s="12"/>
      <c r="AL24" s="204"/>
      <c r="AM24" s="204"/>
      <c r="AP24" s="40"/>
    </row>
    <row r="25" spans="1:42" s="11" customFormat="1" ht="10.199999999999999" x14ac:dyDescent="0.2">
      <c r="A25" s="205" t="s">
        <v>13</v>
      </c>
      <c r="B25" s="205"/>
      <c r="C25" s="205"/>
      <c r="D25" s="205"/>
      <c r="E25" s="205"/>
      <c r="G25" s="82">
        <v>2</v>
      </c>
      <c r="H25" s="12"/>
      <c r="Q25" s="206"/>
      <c r="R25" s="204"/>
      <c r="T25" s="22"/>
      <c r="V25" s="205" t="s">
        <v>13</v>
      </c>
      <c r="W25" s="205"/>
      <c r="X25" s="205"/>
      <c r="Y25" s="205"/>
      <c r="Z25" s="205"/>
      <c r="AB25" s="82">
        <v>2</v>
      </c>
      <c r="AC25" s="12"/>
      <c r="AL25" s="206"/>
      <c r="AM25" s="204"/>
      <c r="AP25" s="40"/>
    </row>
    <row r="26" spans="1:42" x14ac:dyDescent="0.25">
      <c r="AL26" s="9"/>
    </row>
    <row r="27" spans="1:42" s="34" customFormat="1" ht="15.6" x14ac:dyDescent="0.3">
      <c r="A27" s="207">
        <f ca="1">INDIRECT("C!$B"&amp;$AP3+8)</f>
        <v>0</v>
      </c>
      <c r="B27" s="207"/>
      <c r="C27" s="207"/>
      <c r="D27" s="207"/>
      <c r="E27" s="207"/>
      <c r="F27" s="207"/>
      <c r="G27" s="207"/>
      <c r="H27" s="207"/>
      <c r="I27" s="207"/>
      <c r="J27" s="34" t="s">
        <v>5</v>
      </c>
      <c r="K27" s="207" t="str">
        <f ca="1">INDIRECT("C!$B"&amp;$AP3+6)</f>
        <v xml:space="preserve">Oskar Ponikvar </v>
      </c>
      <c r="L27" s="207"/>
      <c r="M27" s="207"/>
      <c r="N27" s="207"/>
      <c r="O27" s="207"/>
      <c r="P27" s="207"/>
      <c r="Q27" s="207"/>
      <c r="R27" s="207"/>
      <c r="S27" s="207"/>
      <c r="T27" s="35"/>
      <c r="V27" s="207" t="str">
        <f ca="1">INDIRECT("C!$B"&amp;$AP3+2)</f>
        <v>Erazem Tiran</v>
      </c>
      <c r="W27" s="207"/>
      <c r="X27" s="207"/>
      <c r="Y27" s="207"/>
      <c r="Z27" s="207"/>
      <c r="AA27" s="207"/>
      <c r="AB27" s="207"/>
      <c r="AC27" s="207"/>
      <c r="AD27" s="207"/>
      <c r="AE27" s="34" t="s">
        <v>5</v>
      </c>
      <c r="AF27" s="207" t="str">
        <f ca="1">INDIRECT("C!$B"&amp;$AP3+4)</f>
        <v>Izak Barbo</v>
      </c>
      <c r="AG27" s="207"/>
      <c r="AH27" s="207"/>
      <c r="AI27" s="207"/>
      <c r="AJ27" s="207"/>
      <c r="AK27" s="207"/>
      <c r="AL27" s="207"/>
      <c r="AM27" s="207"/>
      <c r="AN27" s="207"/>
      <c r="AP27" s="43"/>
    </row>
    <row r="28" spans="1:42" s="36" customFormat="1" x14ac:dyDescent="0.25">
      <c r="A28" s="203">
        <f ca="1">INDIRECT("C!$L"&amp;$AP3+8)</f>
        <v>0</v>
      </c>
      <c r="B28" s="203"/>
      <c r="C28" s="203"/>
      <c r="D28" s="203"/>
      <c r="E28" s="203"/>
      <c r="F28" s="203"/>
      <c r="G28" s="203"/>
      <c r="H28" s="203"/>
      <c r="I28" s="203"/>
      <c r="K28" s="203" t="str">
        <f ca="1">INDIRECT("C!$L"&amp;$AP3+6)</f>
        <v>ILI</v>
      </c>
      <c r="L28" s="203"/>
      <c r="M28" s="203"/>
      <c r="N28" s="203"/>
      <c r="O28" s="203"/>
      <c r="P28" s="203"/>
      <c r="Q28" s="203"/>
      <c r="R28" s="203"/>
      <c r="S28" s="203"/>
      <c r="T28" s="37"/>
      <c r="V28" s="203" t="str">
        <f ca="1">INDIRECT("C!$L"&amp;$AP3+2)</f>
        <v>KRKA</v>
      </c>
      <c r="W28" s="203"/>
      <c r="X28" s="203"/>
      <c r="Y28" s="203"/>
      <c r="Z28" s="203"/>
      <c r="AA28" s="203"/>
      <c r="AB28" s="203"/>
      <c r="AC28" s="203"/>
      <c r="AD28" s="203"/>
      <c r="AF28" s="203" t="str">
        <f ca="1">INDIRECT("C!$L"&amp;$AP3+4)</f>
        <v>ŠD SU</v>
      </c>
      <c r="AG28" s="203"/>
      <c r="AH28" s="203"/>
      <c r="AI28" s="203"/>
      <c r="AJ28" s="203"/>
      <c r="AK28" s="203"/>
      <c r="AL28" s="203"/>
      <c r="AM28" s="203"/>
      <c r="AN28" s="203"/>
      <c r="AP28" s="44"/>
    </row>
    <row r="29" spans="1:42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6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5"/>
    </row>
    <row r="31" spans="1:42" s="17" customFormat="1" ht="9.6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5"/>
    </row>
    <row r="32" spans="1:42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5">
      <c r="A33" s="200" t="s">
        <v>14</v>
      </c>
      <c r="B33" s="200"/>
      <c r="C33" s="200"/>
      <c r="D33" s="200"/>
      <c r="E33" s="200"/>
      <c r="H33" s="7"/>
      <c r="I33" s="83"/>
      <c r="J33" s="5" t="s">
        <v>3</v>
      </c>
      <c r="K33" s="7"/>
      <c r="L33" s="83"/>
      <c r="Q33" s="20"/>
      <c r="T33" s="29"/>
      <c r="V33" s="200" t="s">
        <v>14</v>
      </c>
      <c r="W33" s="200"/>
      <c r="X33" s="200"/>
      <c r="Y33" s="200"/>
      <c r="Z33" s="200"/>
      <c r="AC33" s="7"/>
      <c r="AD33" s="83"/>
      <c r="AE33" s="5" t="s">
        <v>3</v>
      </c>
      <c r="AF33" s="7"/>
      <c r="AG33" s="83"/>
      <c r="AL33" s="20"/>
      <c r="AP33" s="46"/>
    </row>
    <row r="34" spans="1:42" s="4" customFormat="1" ht="15" x14ac:dyDescent="0.25">
      <c r="A34" s="200" t="s">
        <v>15</v>
      </c>
      <c r="B34" s="200"/>
      <c r="C34" s="200"/>
      <c r="D34" s="200"/>
      <c r="E34" s="200"/>
      <c r="H34" s="7"/>
      <c r="I34" s="83"/>
      <c r="J34" s="5" t="s">
        <v>3</v>
      </c>
      <c r="K34" s="7"/>
      <c r="L34" s="83"/>
      <c r="Q34" s="20"/>
      <c r="T34" s="29"/>
      <c r="V34" s="200" t="s">
        <v>15</v>
      </c>
      <c r="W34" s="200"/>
      <c r="X34" s="200"/>
      <c r="Y34" s="200"/>
      <c r="Z34" s="200"/>
      <c r="AC34" s="7"/>
      <c r="AD34" s="83"/>
      <c r="AE34" s="5" t="s">
        <v>3</v>
      </c>
      <c r="AF34" s="7"/>
      <c r="AG34" s="83"/>
      <c r="AL34" s="20"/>
      <c r="AP34" s="46"/>
    </row>
    <row r="35" spans="1:42" s="4" customFormat="1" ht="15" x14ac:dyDescent="0.25">
      <c r="A35" s="200" t="s">
        <v>16</v>
      </c>
      <c r="B35" s="200"/>
      <c r="C35" s="200"/>
      <c r="D35" s="200"/>
      <c r="E35" s="200"/>
      <c r="H35" s="7"/>
      <c r="I35" s="83"/>
      <c r="J35" s="5" t="s">
        <v>3</v>
      </c>
      <c r="K35" s="7"/>
      <c r="L35" s="83"/>
      <c r="Q35" s="20"/>
      <c r="T35" s="29"/>
      <c r="V35" s="200" t="s">
        <v>16</v>
      </c>
      <c r="W35" s="200"/>
      <c r="X35" s="200"/>
      <c r="Y35" s="200"/>
      <c r="Z35" s="200"/>
      <c r="AC35" s="7"/>
      <c r="AD35" s="83"/>
      <c r="AE35" s="5" t="s">
        <v>3</v>
      </c>
      <c r="AF35" s="7"/>
      <c r="AG35" s="83"/>
      <c r="AL35" s="20"/>
      <c r="AP35" s="46"/>
    </row>
    <row r="36" spans="1:42" s="4" customFormat="1" ht="15" x14ac:dyDescent="0.25">
      <c r="A36" s="200" t="s">
        <v>17</v>
      </c>
      <c r="B36" s="200"/>
      <c r="C36" s="200"/>
      <c r="D36" s="200"/>
      <c r="E36" s="200"/>
      <c r="H36" s="7"/>
      <c r="I36" s="83"/>
      <c r="J36" s="5" t="s">
        <v>3</v>
      </c>
      <c r="K36" s="7"/>
      <c r="L36" s="83"/>
      <c r="Q36" s="20"/>
      <c r="T36" s="29"/>
      <c r="V36" s="200" t="s">
        <v>17</v>
      </c>
      <c r="W36" s="200"/>
      <c r="X36" s="200"/>
      <c r="Y36" s="200"/>
      <c r="Z36" s="200"/>
      <c r="AC36" s="7"/>
      <c r="AD36" s="83"/>
      <c r="AE36" s="5" t="s">
        <v>3</v>
      </c>
      <c r="AF36" s="7"/>
      <c r="AG36" s="83"/>
      <c r="AL36" s="20"/>
      <c r="AP36" s="46"/>
    </row>
    <row r="37" spans="1:42" s="4" customFormat="1" ht="15" x14ac:dyDescent="0.25">
      <c r="A37" s="200" t="s">
        <v>18</v>
      </c>
      <c r="B37" s="200"/>
      <c r="C37" s="200"/>
      <c r="D37" s="200"/>
      <c r="E37" s="200"/>
      <c r="H37" s="7"/>
      <c r="I37" s="83"/>
      <c r="J37" s="5" t="s">
        <v>3</v>
      </c>
      <c r="K37" s="7"/>
      <c r="L37" s="83"/>
      <c r="Q37" s="20"/>
      <c r="T37" s="29"/>
      <c r="V37" s="200" t="s">
        <v>18</v>
      </c>
      <c r="W37" s="200"/>
      <c r="X37" s="200"/>
      <c r="Y37" s="200"/>
      <c r="Z37" s="200"/>
      <c r="AC37" s="7"/>
      <c r="AD37" s="83"/>
      <c r="AE37" s="5" t="s">
        <v>3</v>
      </c>
      <c r="AF37" s="7"/>
      <c r="AG37" s="83"/>
      <c r="AL37" s="20"/>
      <c r="AP37" s="46"/>
    </row>
    <row r="38" spans="1:42" x14ac:dyDescent="0.25">
      <c r="AL38" s="9"/>
    </row>
    <row r="39" spans="1:42" s="6" customFormat="1" ht="13.8" x14ac:dyDescent="0.25">
      <c r="A39" s="201" t="s">
        <v>19</v>
      </c>
      <c r="B39" s="201"/>
      <c r="C39" s="201"/>
      <c r="D39" s="201"/>
      <c r="E39" s="201"/>
      <c r="H39" s="30"/>
      <c r="I39" s="31"/>
      <c r="J39" s="32" t="s">
        <v>3</v>
      </c>
      <c r="K39" s="30"/>
      <c r="L39" s="31"/>
      <c r="Q39" s="21"/>
      <c r="T39" s="33"/>
      <c r="V39" s="201" t="s">
        <v>19</v>
      </c>
      <c r="W39" s="201"/>
      <c r="X39" s="201"/>
      <c r="Y39" s="201"/>
      <c r="Z39" s="201"/>
      <c r="AC39" s="30"/>
      <c r="AD39" s="31"/>
      <c r="AE39" s="32" t="s">
        <v>3</v>
      </c>
      <c r="AF39" s="30"/>
      <c r="AG39" s="31"/>
      <c r="AL39" s="21"/>
      <c r="AP39" s="47"/>
    </row>
    <row r="40" spans="1:42" x14ac:dyDescent="0.25">
      <c r="AL40" s="9"/>
    </row>
    <row r="41" spans="1:42" x14ac:dyDescent="0.25">
      <c r="A41" s="202" t="s">
        <v>20</v>
      </c>
      <c r="B41" s="202"/>
      <c r="C41" s="202"/>
      <c r="D41" s="202"/>
      <c r="E41" s="202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202" t="s">
        <v>20</v>
      </c>
      <c r="W41" s="202"/>
      <c r="X41" s="202"/>
      <c r="Y41" s="202"/>
      <c r="Z41" s="202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0.199999999999999" x14ac:dyDescent="0.2">
      <c r="A44" s="39" t="str">
        <f ca="1">INDIRECT("C!$A"&amp;1)</f>
        <v>U11 M - 3. OT MRNTZ 2025/2026, Logatec, 16.11.2025</v>
      </c>
      <c r="Q44" s="13"/>
      <c r="T44" s="22"/>
      <c r="V44" s="39" t="str">
        <f ca="1">INDIRECT("C!$A"&amp;1)</f>
        <v>U11 M - 3. OT MRNTZ 2025/2026, Logatec, 16.11.2025</v>
      </c>
      <c r="AL44" s="13"/>
      <c r="AP44" s="40"/>
    </row>
    <row r="45" spans="1:42" s="11" customFormat="1" ht="10.199999999999999" x14ac:dyDescent="0.2">
      <c r="A45" s="205"/>
      <c r="B45" s="205"/>
      <c r="C45" s="205"/>
      <c r="D45" s="205"/>
      <c r="E45" s="205"/>
      <c r="G45" s="41" t="str">
        <f ca="1">INDIRECT("C!$B"&amp;$AP3)</f>
        <v>skupina: A</v>
      </c>
      <c r="H45" s="12"/>
      <c r="Q45" s="204"/>
      <c r="R45" s="204"/>
      <c r="T45" s="22"/>
      <c r="V45" s="205"/>
      <c r="W45" s="205"/>
      <c r="X45" s="205"/>
      <c r="Y45" s="205"/>
      <c r="Z45" s="205"/>
      <c r="AB45" s="41" t="str">
        <f ca="1">INDIRECT("C!$B"&amp;$AP3)</f>
        <v>skupina: A</v>
      </c>
      <c r="AC45" s="12"/>
      <c r="AL45" s="204"/>
      <c r="AM45" s="204"/>
      <c r="AP45" s="40"/>
    </row>
    <row r="46" spans="1:42" s="11" customFormat="1" ht="10.199999999999999" x14ac:dyDescent="0.2">
      <c r="A46" s="205" t="s">
        <v>13</v>
      </c>
      <c r="B46" s="205"/>
      <c r="C46" s="205"/>
      <c r="D46" s="205"/>
      <c r="E46" s="205"/>
      <c r="G46" s="82">
        <v>3</v>
      </c>
      <c r="H46" s="12"/>
      <c r="Q46" s="206"/>
      <c r="R46" s="204"/>
      <c r="T46" s="22"/>
      <c r="V46" s="205" t="s">
        <v>13</v>
      </c>
      <c r="W46" s="205"/>
      <c r="X46" s="205"/>
      <c r="Y46" s="205"/>
      <c r="Z46" s="205"/>
      <c r="AB46" s="82">
        <v>3</v>
      </c>
      <c r="AC46" s="12"/>
      <c r="AL46" s="206"/>
      <c r="AM46" s="204"/>
      <c r="AP46" s="40"/>
    </row>
    <row r="47" spans="1:42" x14ac:dyDescent="0.25">
      <c r="AL47" s="9"/>
    </row>
    <row r="48" spans="1:42" s="34" customFormat="1" ht="15.6" x14ac:dyDescent="0.3">
      <c r="A48" s="207" t="str">
        <f ca="1">INDIRECT("C!$B"&amp;$AP3+4)</f>
        <v>Izak Barbo</v>
      </c>
      <c r="B48" s="207"/>
      <c r="C48" s="207"/>
      <c r="D48" s="207"/>
      <c r="E48" s="207"/>
      <c r="F48" s="207"/>
      <c r="G48" s="207"/>
      <c r="H48" s="207"/>
      <c r="I48" s="207"/>
      <c r="J48" s="34" t="s">
        <v>5</v>
      </c>
      <c r="K48" s="207">
        <f ca="1">INDIRECT("C!$B"&amp;$AP3+8)</f>
        <v>0</v>
      </c>
      <c r="L48" s="207"/>
      <c r="M48" s="207"/>
      <c r="N48" s="207"/>
      <c r="O48" s="207"/>
      <c r="P48" s="207"/>
      <c r="Q48" s="207"/>
      <c r="R48" s="207"/>
      <c r="S48" s="207"/>
      <c r="T48" s="35"/>
      <c r="V48" s="207" t="str">
        <f ca="1">INDIRECT("C!$B"&amp;$AP3+6)</f>
        <v xml:space="preserve">Oskar Ponikvar </v>
      </c>
      <c r="W48" s="207"/>
      <c r="X48" s="207"/>
      <c r="Y48" s="207"/>
      <c r="Z48" s="207"/>
      <c r="AA48" s="207"/>
      <c r="AB48" s="207"/>
      <c r="AC48" s="207"/>
      <c r="AD48" s="207"/>
      <c r="AE48" s="34" t="s">
        <v>5</v>
      </c>
      <c r="AF48" s="207" t="str">
        <f ca="1">INDIRECT("C!$B"&amp;$AP3+2)</f>
        <v>Erazem Tiran</v>
      </c>
      <c r="AG48" s="207"/>
      <c r="AH48" s="207"/>
      <c r="AI48" s="207"/>
      <c r="AJ48" s="207"/>
      <c r="AK48" s="207"/>
      <c r="AL48" s="207"/>
      <c r="AM48" s="207"/>
      <c r="AN48" s="207"/>
      <c r="AP48" s="43"/>
    </row>
    <row r="49" spans="1:42" s="36" customFormat="1" x14ac:dyDescent="0.25">
      <c r="A49" s="203" t="str">
        <f ca="1">INDIRECT("C!$L"&amp;$AP3+4)</f>
        <v>ŠD SU</v>
      </c>
      <c r="B49" s="203"/>
      <c r="C49" s="203"/>
      <c r="D49" s="203"/>
      <c r="E49" s="203"/>
      <c r="F49" s="203"/>
      <c r="G49" s="203"/>
      <c r="H49" s="203"/>
      <c r="I49" s="203"/>
      <c r="K49" s="203">
        <f ca="1">INDIRECT("C!$L"&amp;$AP3+8)</f>
        <v>0</v>
      </c>
      <c r="L49" s="203"/>
      <c r="M49" s="203"/>
      <c r="N49" s="203"/>
      <c r="O49" s="203"/>
      <c r="P49" s="203"/>
      <c r="Q49" s="203"/>
      <c r="R49" s="203"/>
      <c r="S49" s="203"/>
      <c r="T49" s="37"/>
      <c r="V49" s="203" t="str">
        <f ca="1">INDIRECT("C!$L"&amp;$AP3+6)&amp;"     "&amp;INDIRECT("C!$L"&amp;$AP3+7)</f>
        <v xml:space="preserve">ILI     </v>
      </c>
      <c r="W49" s="203"/>
      <c r="X49" s="203"/>
      <c r="Y49" s="203"/>
      <c r="Z49" s="203"/>
      <c r="AA49" s="203"/>
      <c r="AB49" s="203"/>
      <c r="AC49" s="203"/>
      <c r="AD49" s="203"/>
      <c r="AF49" s="203" t="str">
        <f ca="1">INDIRECT("C!$L"&amp;$AP3+2)</f>
        <v>KRKA</v>
      </c>
      <c r="AG49" s="203"/>
      <c r="AH49" s="203"/>
      <c r="AI49" s="203"/>
      <c r="AJ49" s="203"/>
      <c r="AK49" s="203"/>
      <c r="AL49" s="203"/>
      <c r="AM49" s="203"/>
      <c r="AN49" s="203"/>
      <c r="AP49" s="44"/>
    </row>
    <row r="50" spans="1:42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6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5"/>
    </row>
    <row r="52" spans="1:42" s="17" customFormat="1" ht="9.6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5"/>
    </row>
    <row r="53" spans="1:42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5">
      <c r="A54" s="200" t="s">
        <v>14</v>
      </c>
      <c r="B54" s="200"/>
      <c r="C54" s="200"/>
      <c r="D54" s="200"/>
      <c r="E54" s="200"/>
      <c r="H54" s="7"/>
      <c r="I54" s="83"/>
      <c r="J54" s="5" t="s">
        <v>3</v>
      </c>
      <c r="K54" s="7"/>
      <c r="L54" s="83"/>
      <c r="Q54" s="20"/>
      <c r="T54" s="29"/>
      <c r="V54" s="200" t="s">
        <v>14</v>
      </c>
      <c r="W54" s="200"/>
      <c r="X54" s="200"/>
      <c r="Y54" s="200"/>
      <c r="Z54" s="200"/>
      <c r="AC54" s="7"/>
      <c r="AD54" s="83"/>
      <c r="AE54" s="5" t="s">
        <v>3</v>
      </c>
      <c r="AF54" s="7"/>
      <c r="AG54" s="83"/>
      <c r="AL54" s="20"/>
      <c r="AP54" s="46"/>
    </row>
    <row r="55" spans="1:42" s="4" customFormat="1" ht="15" x14ac:dyDescent="0.25">
      <c r="A55" s="200" t="s">
        <v>15</v>
      </c>
      <c r="B55" s="200"/>
      <c r="C55" s="200"/>
      <c r="D55" s="200"/>
      <c r="E55" s="200"/>
      <c r="H55" s="7"/>
      <c r="I55" s="83"/>
      <c r="J55" s="5" t="s">
        <v>3</v>
      </c>
      <c r="K55" s="7"/>
      <c r="L55" s="83"/>
      <c r="Q55" s="20"/>
      <c r="T55" s="29"/>
      <c r="V55" s="200" t="s">
        <v>15</v>
      </c>
      <c r="W55" s="200"/>
      <c r="X55" s="200"/>
      <c r="Y55" s="200"/>
      <c r="Z55" s="200"/>
      <c r="AC55" s="7"/>
      <c r="AD55" s="83"/>
      <c r="AE55" s="5" t="s">
        <v>3</v>
      </c>
      <c r="AF55" s="7"/>
      <c r="AG55" s="83"/>
      <c r="AL55" s="20"/>
      <c r="AP55" s="46"/>
    </row>
    <row r="56" spans="1:42" s="4" customFormat="1" ht="15" x14ac:dyDescent="0.25">
      <c r="A56" s="200" t="s">
        <v>16</v>
      </c>
      <c r="B56" s="200"/>
      <c r="C56" s="200"/>
      <c r="D56" s="200"/>
      <c r="E56" s="200"/>
      <c r="H56" s="7"/>
      <c r="I56" s="83"/>
      <c r="J56" s="5" t="s">
        <v>3</v>
      </c>
      <c r="K56" s="7"/>
      <c r="L56" s="83"/>
      <c r="Q56" s="20"/>
      <c r="T56" s="29"/>
      <c r="V56" s="200" t="s">
        <v>16</v>
      </c>
      <c r="W56" s="200"/>
      <c r="X56" s="200"/>
      <c r="Y56" s="200"/>
      <c r="Z56" s="200"/>
      <c r="AC56" s="7"/>
      <c r="AD56" s="83"/>
      <c r="AE56" s="5" t="s">
        <v>3</v>
      </c>
      <c r="AF56" s="7"/>
      <c r="AG56" s="83"/>
      <c r="AL56" s="20"/>
      <c r="AP56" s="46"/>
    </row>
    <row r="57" spans="1:42" s="4" customFormat="1" ht="15" x14ac:dyDescent="0.25">
      <c r="A57" s="200" t="s">
        <v>17</v>
      </c>
      <c r="B57" s="200"/>
      <c r="C57" s="200"/>
      <c r="D57" s="200"/>
      <c r="E57" s="200"/>
      <c r="H57" s="7"/>
      <c r="I57" s="83"/>
      <c r="J57" s="5" t="s">
        <v>3</v>
      </c>
      <c r="K57" s="7"/>
      <c r="L57" s="83"/>
      <c r="Q57" s="20"/>
      <c r="T57" s="29"/>
      <c r="V57" s="200" t="s">
        <v>17</v>
      </c>
      <c r="W57" s="200"/>
      <c r="X57" s="200"/>
      <c r="Y57" s="200"/>
      <c r="Z57" s="200"/>
      <c r="AC57" s="7"/>
      <c r="AD57" s="83"/>
      <c r="AE57" s="5" t="s">
        <v>3</v>
      </c>
      <c r="AF57" s="7"/>
      <c r="AG57" s="83"/>
      <c r="AL57" s="20"/>
      <c r="AP57" s="46"/>
    </row>
    <row r="58" spans="1:42" s="4" customFormat="1" ht="15" x14ac:dyDescent="0.25">
      <c r="A58" s="200" t="s">
        <v>18</v>
      </c>
      <c r="B58" s="200"/>
      <c r="C58" s="200"/>
      <c r="D58" s="200"/>
      <c r="E58" s="200"/>
      <c r="H58" s="7"/>
      <c r="I58" s="83"/>
      <c r="J58" s="5" t="s">
        <v>3</v>
      </c>
      <c r="K58" s="7"/>
      <c r="L58" s="83"/>
      <c r="Q58" s="20"/>
      <c r="T58" s="29"/>
      <c r="V58" s="200" t="s">
        <v>18</v>
      </c>
      <c r="W58" s="200"/>
      <c r="X58" s="200"/>
      <c r="Y58" s="200"/>
      <c r="Z58" s="200"/>
      <c r="AC58" s="7"/>
      <c r="AD58" s="83"/>
      <c r="AE58" s="5" t="s">
        <v>3</v>
      </c>
      <c r="AF58" s="7"/>
      <c r="AG58" s="83"/>
      <c r="AL58" s="20"/>
      <c r="AP58" s="46"/>
    </row>
    <row r="59" spans="1:42" x14ac:dyDescent="0.25">
      <c r="AL59" s="9"/>
    </row>
    <row r="60" spans="1:42" s="6" customFormat="1" ht="13.5" customHeight="1" x14ac:dyDescent="0.25">
      <c r="A60" s="201" t="s">
        <v>19</v>
      </c>
      <c r="B60" s="201"/>
      <c r="C60" s="201"/>
      <c r="D60" s="201"/>
      <c r="E60" s="201"/>
      <c r="H60" s="30"/>
      <c r="I60" s="31"/>
      <c r="J60" s="32" t="s">
        <v>3</v>
      </c>
      <c r="K60" s="30"/>
      <c r="L60" s="31"/>
      <c r="Q60" s="21"/>
      <c r="T60" s="33"/>
      <c r="V60" s="201" t="s">
        <v>19</v>
      </c>
      <c r="W60" s="201"/>
      <c r="X60" s="201"/>
      <c r="Y60" s="201"/>
      <c r="Z60" s="201"/>
      <c r="AC60" s="30"/>
      <c r="AD60" s="31"/>
      <c r="AE60" s="32" t="s">
        <v>3</v>
      </c>
      <c r="AF60" s="30"/>
      <c r="AG60" s="31"/>
      <c r="AL60" s="21"/>
      <c r="AP60" s="47"/>
    </row>
    <row r="61" spans="1:42" x14ac:dyDescent="0.25">
      <c r="AL61" s="9"/>
    </row>
    <row r="62" spans="1:42" x14ac:dyDescent="0.25">
      <c r="A62" s="202" t="s">
        <v>20</v>
      </c>
      <c r="B62" s="202"/>
      <c r="C62" s="202"/>
      <c r="D62" s="202"/>
      <c r="E62" s="202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202" t="s">
        <v>20</v>
      </c>
      <c r="W62" s="202"/>
      <c r="X62" s="202"/>
      <c r="Y62" s="202"/>
      <c r="Z62" s="202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0.199999999999999" x14ac:dyDescent="0.2">
      <c r="A65" s="39" t="str">
        <f ca="1">INDIRECT("C!$A"&amp;1)</f>
        <v>U11 M - 3. OT MRNTZ 2025/2026, Logatec, 16.11.2025</v>
      </c>
      <c r="Q65" s="13"/>
      <c r="T65" s="22"/>
      <c r="V65" s="39" t="str">
        <f ca="1">INDIRECT("C!$A"&amp;1)</f>
        <v>U11 M - 3. OT MRNTZ 2025/2026, Logatec, 16.11.2025</v>
      </c>
      <c r="AL65" s="13"/>
      <c r="AP65" s="40"/>
    </row>
    <row r="66" spans="1:42" s="11" customFormat="1" ht="10.199999999999999" x14ac:dyDescent="0.2">
      <c r="A66" s="205"/>
      <c r="B66" s="205"/>
      <c r="C66" s="205"/>
      <c r="D66" s="205"/>
      <c r="E66" s="205"/>
      <c r="F66" s="81"/>
      <c r="G66" s="41" t="str">
        <f ca="1">INDIRECT("C!$B"&amp;$AP66)</f>
        <v>skupina: B</v>
      </c>
      <c r="H66" s="12"/>
      <c r="Q66" s="204"/>
      <c r="R66" s="204"/>
      <c r="T66" s="22"/>
      <c r="V66" s="205"/>
      <c r="W66" s="205"/>
      <c r="X66" s="205"/>
      <c r="Y66" s="205"/>
      <c r="Z66" s="205"/>
      <c r="AB66" s="41" t="str">
        <f ca="1">INDIRECT("C!$B"&amp;$AP66)</f>
        <v>skupina: B</v>
      </c>
      <c r="AC66" s="12"/>
      <c r="AL66" s="204"/>
      <c r="AM66" s="204"/>
      <c r="AP66" s="40">
        <v>14</v>
      </c>
    </row>
    <row r="67" spans="1:42" s="11" customFormat="1" ht="10.199999999999999" x14ac:dyDescent="0.2">
      <c r="A67" s="205" t="s">
        <v>13</v>
      </c>
      <c r="B67" s="205"/>
      <c r="C67" s="205"/>
      <c r="D67" s="205"/>
      <c r="E67" s="205"/>
      <c r="G67" s="24" t="s">
        <v>4</v>
      </c>
      <c r="H67" s="12"/>
      <c r="Q67" s="206"/>
      <c r="R67" s="204"/>
      <c r="T67" s="22"/>
      <c r="V67" s="205" t="s">
        <v>13</v>
      </c>
      <c r="W67" s="205"/>
      <c r="X67" s="205"/>
      <c r="Y67" s="205"/>
      <c r="Z67" s="205"/>
      <c r="AB67" s="24" t="s">
        <v>4</v>
      </c>
      <c r="AC67" s="12"/>
      <c r="AL67" s="206"/>
      <c r="AM67" s="204"/>
      <c r="AP67" s="40"/>
    </row>
    <row r="68" spans="1:42" x14ac:dyDescent="0.25">
      <c r="AL68" s="9"/>
    </row>
    <row r="69" spans="1:42" s="34" customFormat="1" ht="15.6" x14ac:dyDescent="0.3">
      <c r="A69" s="207" t="str">
        <f ca="1">INDIRECT("C!$B"&amp;$AP66+2)</f>
        <v>Maj Košir</v>
      </c>
      <c r="B69" s="207"/>
      <c r="C69" s="207"/>
      <c r="D69" s="207"/>
      <c r="E69" s="207"/>
      <c r="F69" s="207"/>
      <c r="G69" s="207"/>
      <c r="H69" s="207"/>
      <c r="I69" s="207"/>
      <c r="J69" s="34" t="s">
        <v>5</v>
      </c>
      <c r="K69" s="207" t="str">
        <f ca="1">INDIRECT("C!$B"&amp;$AP66+8)</f>
        <v xml:space="preserve">Aleks Vončina </v>
      </c>
      <c r="L69" s="207"/>
      <c r="M69" s="207"/>
      <c r="N69" s="207"/>
      <c r="O69" s="207"/>
      <c r="P69" s="207"/>
      <c r="Q69" s="207"/>
      <c r="R69" s="207"/>
      <c r="S69" s="207"/>
      <c r="T69" s="35"/>
      <c r="V69" s="207" t="str">
        <f ca="1">INDIRECT("C!$B"&amp;$AP66+4)</f>
        <v>Aleksander Pihler</v>
      </c>
      <c r="W69" s="207"/>
      <c r="X69" s="207"/>
      <c r="Y69" s="207"/>
      <c r="Z69" s="207"/>
      <c r="AA69" s="207"/>
      <c r="AB69" s="207"/>
      <c r="AC69" s="207"/>
      <c r="AD69" s="207"/>
      <c r="AE69" s="34" t="s">
        <v>5</v>
      </c>
      <c r="AF69" s="207" t="str">
        <f ca="1">INDIRECT("C!$B"&amp;$AP66+6)</f>
        <v>Andraž Rakuš</v>
      </c>
      <c r="AG69" s="207"/>
      <c r="AH69" s="207"/>
      <c r="AI69" s="207"/>
      <c r="AJ69" s="207"/>
      <c r="AK69" s="207"/>
      <c r="AL69" s="207"/>
      <c r="AM69" s="207"/>
      <c r="AN69" s="207"/>
      <c r="AP69" s="43"/>
    </row>
    <row r="70" spans="1:42" s="36" customFormat="1" x14ac:dyDescent="0.25">
      <c r="A70" s="203" t="str">
        <f ca="1">INDIRECT("C!$L"&amp;$AP66+2)</f>
        <v>ŠD SU</v>
      </c>
      <c r="B70" s="203"/>
      <c r="C70" s="203"/>
      <c r="D70" s="203"/>
      <c r="E70" s="203"/>
      <c r="F70" s="203"/>
      <c r="G70" s="203"/>
      <c r="H70" s="203"/>
      <c r="I70" s="203"/>
      <c r="K70" s="203" t="str">
        <f ca="1">INDIRECT("C!$L"&amp;$AP66+8)</f>
        <v>Šentjošt</v>
      </c>
      <c r="L70" s="203"/>
      <c r="M70" s="203"/>
      <c r="N70" s="203"/>
      <c r="O70" s="203"/>
      <c r="P70" s="203"/>
      <c r="Q70" s="203"/>
      <c r="R70" s="203"/>
      <c r="S70" s="203"/>
      <c r="T70" s="37"/>
      <c r="V70" s="203" t="str">
        <f ca="1">INDIRECT("C!$L"&amp;$AP66+4)</f>
        <v>PRES</v>
      </c>
      <c r="W70" s="203"/>
      <c r="X70" s="203"/>
      <c r="Y70" s="203"/>
      <c r="Z70" s="203"/>
      <c r="AA70" s="203"/>
      <c r="AB70" s="203"/>
      <c r="AC70" s="203"/>
      <c r="AD70" s="203"/>
      <c r="AF70" s="203" t="str">
        <f ca="1">INDIRECT("C!$L"&amp;$AP66+6)</f>
        <v>LJUBNO</v>
      </c>
      <c r="AG70" s="203"/>
      <c r="AH70" s="203"/>
      <c r="AI70" s="203"/>
      <c r="AJ70" s="203"/>
      <c r="AK70" s="203"/>
      <c r="AL70" s="203"/>
      <c r="AM70" s="203"/>
      <c r="AN70" s="203"/>
      <c r="AP70" s="44"/>
    </row>
    <row r="71" spans="1:42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6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5"/>
    </row>
    <row r="73" spans="1:42" s="17" customFormat="1" ht="9.6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5"/>
    </row>
    <row r="74" spans="1:42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5">
      <c r="A75" s="200" t="s">
        <v>14</v>
      </c>
      <c r="B75" s="200"/>
      <c r="C75" s="200"/>
      <c r="D75" s="200"/>
      <c r="E75" s="200"/>
      <c r="H75" s="208"/>
      <c r="I75" s="208"/>
      <c r="J75" s="5" t="s">
        <v>3</v>
      </c>
      <c r="K75" s="7"/>
      <c r="L75" s="83"/>
      <c r="Q75" s="20"/>
      <c r="T75" s="29"/>
      <c r="V75" s="200" t="s">
        <v>14</v>
      </c>
      <c r="W75" s="200"/>
      <c r="X75" s="200"/>
      <c r="Y75" s="200"/>
      <c r="Z75" s="200"/>
      <c r="AC75" s="7"/>
      <c r="AD75" s="83"/>
      <c r="AE75" s="5" t="s">
        <v>3</v>
      </c>
      <c r="AF75" s="7"/>
      <c r="AG75" s="83"/>
      <c r="AL75" s="20"/>
      <c r="AP75" s="46"/>
    </row>
    <row r="76" spans="1:42" s="4" customFormat="1" ht="15" x14ac:dyDescent="0.25">
      <c r="A76" s="200" t="s">
        <v>15</v>
      </c>
      <c r="B76" s="200"/>
      <c r="C76" s="200"/>
      <c r="D76" s="200"/>
      <c r="E76" s="200"/>
      <c r="H76" s="7"/>
      <c r="I76" s="83"/>
      <c r="J76" s="5" t="s">
        <v>3</v>
      </c>
      <c r="K76" s="7"/>
      <c r="L76" s="83"/>
      <c r="Q76" s="20"/>
      <c r="T76" s="29"/>
      <c r="V76" s="200" t="s">
        <v>15</v>
      </c>
      <c r="W76" s="200"/>
      <c r="X76" s="200"/>
      <c r="Y76" s="200"/>
      <c r="Z76" s="200"/>
      <c r="AC76" s="7"/>
      <c r="AD76" s="83"/>
      <c r="AE76" s="5" t="s">
        <v>3</v>
      </c>
      <c r="AF76" s="7"/>
      <c r="AG76" s="83"/>
      <c r="AL76" s="20"/>
      <c r="AP76" s="46"/>
    </row>
    <row r="77" spans="1:42" s="4" customFormat="1" ht="15" x14ac:dyDescent="0.25">
      <c r="A77" s="200" t="s">
        <v>16</v>
      </c>
      <c r="B77" s="200"/>
      <c r="C77" s="200"/>
      <c r="D77" s="200"/>
      <c r="E77" s="200"/>
      <c r="H77" s="7"/>
      <c r="I77" s="83"/>
      <c r="J77" s="5" t="s">
        <v>3</v>
      </c>
      <c r="K77" s="7"/>
      <c r="L77" s="83"/>
      <c r="Q77" s="20"/>
      <c r="T77" s="29"/>
      <c r="V77" s="200" t="s">
        <v>16</v>
      </c>
      <c r="W77" s="200"/>
      <c r="X77" s="200"/>
      <c r="Y77" s="200"/>
      <c r="Z77" s="200"/>
      <c r="AC77" s="7"/>
      <c r="AD77" s="83"/>
      <c r="AE77" s="5" t="s">
        <v>3</v>
      </c>
      <c r="AF77" s="7"/>
      <c r="AG77" s="83"/>
      <c r="AL77" s="20"/>
      <c r="AP77" s="46"/>
    </row>
    <row r="78" spans="1:42" s="4" customFormat="1" ht="15" x14ac:dyDescent="0.25">
      <c r="A78" s="200" t="s">
        <v>17</v>
      </c>
      <c r="B78" s="200"/>
      <c r="C78" s="200"/>
      <c r="D78" s="200"/>
      <c r="E78" s="200"/>
      <c r="H78" s="7"/>
      <c r="I78" s="83"/>
      <c r="J78" s="5" t="s">
        <v>3</v>
      </c>
      <c r="K78" s="7"/>
      <c r="L78" s="83"/>
      <c r="Q78" s="20"/>
      <c r="T78" s="29"/>
      <c r="V78" s="200" t="s">
        <v>17</v>
      </c>
      <c r="W78" s="200"/>
      <c r="X78" s="200"/>
      <c r="Y78" s="200"/>
      <c r="Z78" s="200"/>
      <c r="AC78" s="7"/>
      <c r="AD78" s="83"/>
      <c r="AE78" s="5" t="s">
        <v>3</v>
      </c>
      <c r="AF78" s="7"/>
      <c r="AG78" s="83"/>
      <c r="AL78" s="20"/>
      <c r="AP78" s="46"/>
    </row>
    <row r="79" spans="1:42" s="4" customFormat="1" ht="15" x14ac:dyDescent="0.25">
      <c r="A79" s="200" t="s">
        <v>18</v>
      </c>
      <c r="B79" s="200"/>
      <c r="C79" s="200"/>
      <c r="D79" s="200"/>
      <c r="E79" s="200"/>
      <c r="H79" s="7"/>
      <c r="I79" s="83"/>
      <c r="J79" s="5" t="s">
        <v>3</v>
      </c>
      <c r="K79" s="7"/>
      <c r="L79" s="83"/>
      <c r="Q79" s="20"/>
      <c r="T79" s="29"/>
      <c r="V79" s="200" t="s">
        <v>18</v>
      </c>
      <c r="W79" s="200"/>
      <c r="X79" s="200"/>
      <c r="Y79" s="200"/>
      <c r="Z79" s="200"/>
      <c r="AC79" s="7"/>
      <c r="AD79" s="83"/>
      <c r="AE79" s="5" t="s">
        <v>3</v>
      </c>
      <c r="AF79" s="7"/>
      <c r="AG79" s="83"/>
      <c r="AL79" s="20"/>
      <c r="AP79" s="46"/>
    </row>
    <row r="80" spans="1:42" x14ac:dyDescent="0.25">
      <c r="AL80" s="9"/>
    </row>
    <row r="81" spans="1:42" s="6" customFormat="1" ht="13.8" x14ac:dyDescent="0.25">
      <c r="A81" s="201" t="s">
        <v>19</v>
      </c>
      <c r="B81" s="201"/>
      <c r="C81" s="201"/>
      <c r="D81" s="201"/>
      <c r="E81" s="201"/>
      <c r="H81" s="30"/>
      <c r="I81" s="31"/>
      <c r="J81" s="32" t="s">
        <v>3</v>
      </c>
      <c r="K81" s="30"/>
      <c r="L81" s="31"/>
      <c r="Q81" s="21"/>
      <c r="T81" s="33"/>
      <c r="V81" s="201" t="s">
        <v>19</v>
      </c>
      <c r="W81" s="201"/>
      <c r="X81" s="201"/>
      <c r="Y81" s="201"/>
      <c r="Z81" s="201"/>
      <c r="AC81" s="30"/>
      <c r="AD81" s="31"/>
      <c r="AE81" s="32" t="s">
        <v>3</v>
      </c>
      <c r="AF81" s="30"/>
      <c r="AG81" s="31"/>
      <c r="AL81" s="21"/>
      <c r="AP81" s="47"/>
    </row>
    <row r="82" spans="1:42" x14ac:dyDescent="0.25">
      <c r="AL82" s="9"/>
    </row>
    <row r="83" spans="1:42" x14ac:dyDescent="0.25">
      <c r="A83" s="202" t="s">
        <v>20</v>
      </c>
      <c r="B83" s="202"/>
      <c r="C83" s="202"/>
      <c r="D83" s="202"/>
      <c r="E83" s="202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202" t="s">
        <v>20</v>
      </c>
      <c r="W83" s="202"/>
      <c r="X83" s="202"/>
      <c r="Y83" s="202"/>
      <c r="Z83" s="202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0.199999999999999" x14ac:dyDescent="0.2">
      <c r="A86" s="39" t="str">
        <f ca="1">INDIRECT("C!$A"&amp;1)</f>
        <v>U11 M - 3. OT MRNTZ 2025/2026, Logatec, 16.11.2025</v>
      </c>
      <c r="Q86" s="13"/>
      <c r="T86" s="22"/>
      <c r="V86" s="39" t="str">
        <f ca="1">INDIRECT("C!$A"&amp;1)</f>
        <v>U11 M - 3. OT MRNTZ 2025/2026, Logatec, 16.11.2025</v>
      </c>
      <c r="AL86" s="13"/>
      <c r="AP86" s="40"/>
    </row>
    <row r="87" spans="1:42" s="11" customFormat="1" ht="10.199999999999999" x14ac:dyDescent="0.2">
      <c r="A87" s="205"/>
      <c r="B87" s="205"/>
      <c r="C87" s="205"/>
      <c r="D87" s="205"/>
      <c r="E87" s="205"/>
      <c r="G87" s="41" t="str">
        <f ca="1">INDIRECT("C!$B"&amp;$AP66)</f>
        <v>skupina: B</v>
      </c>
      <c r="H87" s="12"/>
      <c r="Q87" s="204"/>
      <c r="R87" s="204"/>
      <c r="T87" s="22"/>
      <c r="V87" s="205"/>
      <c r="W87" s="205"/>
      <c r="X87" s="205"/>
      <c r="Y87" s="205"/>
      <c r="Z87" s="205"/>
      <c r="AB87" s="41" t="str">
        <f ca="1">INDIRECT("C!$B"&amp;$AP66)</f>
        <v>skupina: B</v>
      </c>
      <c r="AC87" s="12"/>
      <c r="AL87" s="204"/>
      <c r="AM87" s="204"/>
      <c r="AP87" s="40"/>
    </row>
    <row r="88" spans="1:42" s="11" customFormat="1" ht="10.199999999999999" x14ac:dyDescent="0.2">
      <c r="A88" s="205" t="s">
        <v>13</v>
      </c>
      <c r="B88" s="205"/>
      <c r="C88" s="205"/>
      <c r="D88" s="205"/>
      <c r="E88" s="205"/>
      <c r="G88" s="82">
        <v>2</v>
      </c>
      <c r="H88" s="12"/>
      <c r="Q88" s="206"/>
      <c r="R88" s="204"/>
      <c r="T88" s="22"/>
      <c r="V88" s="205" t="s">
        <v>13</v>
      </c>
      <c r="W88" s="205"/>
      <c r="X88" s="205"/>
      <c r="Y88" s="205"/>
      <c r="Z88" s="205"/>
      <c r="AB88" s="82">
        <v>2</v>
      </c>
      <c r="AC88" s="12"/>
      <c r="AL88" s="206"/>
      <c r="AM88" s="204"/>
      <c r="AP88" s="40"/>
    </row>
    <row r="89" spans="1:42" x14ac:dyDescent="0.25">
      <c r="AL89" s="9"/>
    </row>
    <row r="90" spans="1:42" s="34" customFormat="1" ht="15.6" x14ac:dyDescent="0.3">
      <c r="A90" s="207" t="str">
        <f ca="1">INDIRECT("C!$B"&amp;$AP66+8)</f>
        <v xml:space="preserve">Aleks Vončina </v>
      </c>
      <c r="B90" s="207"/>
      <c r="C90" s="207"/>
      <c r="D90" s="207"/>
      <c r="E90" s="207"/>
      <c r="F90" s="207"/>
      <c r="G90" s="207"/>
      <c r="H90" s="207"/>
      <c r="I90" s="207"/>
      <c r="J90" s="34" t="s">
        <v>5</v>
      </c>
      <c r="K90" s="207" t="str">
        <f ca="1">INDIRECT("C!$B"&amp;$AP66+6)</f>
        <v>Andraž Rakuš</v>
      </c>
      <c r="L90" s="207"/>
      <c r="M90" s="207"/>
      <c r="N90" s="207"/>
      <c r="O90" s="207"/>
      <c r="P90" s="207"/>
      <c r="Q90" s="207"/>
      <c r="R90" s="207"/>
      <c r="S90" s="207"/>
      <c r="T90" s="35"/>
      <c r="V90" s="207" t="str">
        <f ca="1">INDIRECT("C!$B"&amp;$AP66+2)</f>
        <v>Maj Košir</v>
      </c>
      <c r="W90" s="207"/>
      <c r="X90" s="207"/>
      <c r="Y90" s="207"/>
      <c r="Z90" s="207"/>
      <c r="AA90" s="207"/>
      <c r="AB90" s="207"/>
      <c r="AC90" s="207"/>
      <c r="AD90" s="207"/>
      <c r="AE90" s="34" t="s">
        <v>5</v>
      </c>
      <c r="AF90" s="207" t="str">
        <f ca="1">INDIRECT("C!$B"&amp;$AP66+4)</f>
        <v>Aleksander Pihler</v>
      </c>
      <c r="AG90" s="207"/>
      <c r="AH90" s="207"/>
      <c r="AI90" s="207"/>
      <c r="AJ90" s="207"/>
      <c r="AK90" s="207"/>
      <c r="AL90" s="207"/>
      <c r="AM90" s="207"/>
      <c r="AN90" s="207"/>
      <c r="AP90" s="43"/>
    </row>
    <row r="91" spans="1:42" s="36" customFormat="1" x14ac:dyDescent="0.25">
      <c r="A91" s="203" t="str">
        <f ca="1">INDIRECT("C!$L"&amp;$AP66+8)</f>
        <v>Šentjošt</v>
      </c>
      <c r="B91" s="203"/>
      <c r="C91" s="203"/>
      <c r="D91" s="203"/>
      <c r="E91" s="203"/>
      <c r="F91" s="203"/>
      <c r="G91" s="203"/>
      <c r="H91" s="203"/>
      <c r="I91" s="203"/>
      <c r="K91" s="203" t="str">
        <f ca="1">INDIRECT("C!$L"&amp;$AP66+6)</f>
        <v>LJUBNO</v>
      </c>
      <c r="L91" s="203"/>
      <c r="M91" s="203"/>
      <c r="N91" s="203"/>
      <c r="O91" s="203"/>
      <c r="P91" s="203"/>
      <c r="Q91" s="203"/>
      <c r="R91" s="203"/>
      <c r="S91" s="203"/>
      <c r="T91" s="37"/>
      <c r="V91" s="203" t="str">
        <f ca="1">INDIRECT("C!$L"&amp;$AP66+2)</f>
        <v>ŠD SU</v>
      </c>
      <c r="W91" s="203"/>
      <c r="X91" s="203"/>
      <c r="Y91" s="203"/>
      <c r="Z91" s="203"/>
      <c r="AA91" s="203"/>
      <c r="AB91" s="203"/>
      <c r="AC91" s="203"/>
      <c r="AD91" s="203"/>
      <c r="AF91" s="203" t="str">
        <f ca="1">INDIRECT("C!$L"&amp;$AP66+4)</f>
        <v>PRES</v>
      </c>
      <c r="AG91" s="203"/>
      <c r="AH91" s="203"/>
      <c r="AI91" s="203"/>
      <c r="AJ91" s="203"/>
      <c r="AK91" s="203"/>
      <c r="AL91" s="203"/>
      <c r="AM91" s="203"/>
      <c r="AN91" s="203"/>
      <c r="AP91" s="44"/>
    </row>
    <row r="92" spans="1:42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6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5"/>
    </row>
    <row r="94" spans="1:42" s="17" customFormat="1" ht="9.6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5"/>
    </row>
    <row r="95" spans="1:42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5">
      <c r="A96" s="200" t="s">
        <v>14</v>
      </c>
      <c r="B96" s="200"/>
      <c r="C96" s="200"/>
      <c r="D96" s="200"/>
      <c r="E96" s="200"/>
      <c r="H96" s="7"/>
      <c r="I96" s="83"/>
      <c r="J96" s="5" t="s">
        <v>3</v>
      </c>
      <c r="K96" s="7"/>
      <c r="L96" s="83"/>
      <c r="Q96" s="20"/>
      <c r="T96" s="29"/>
      <c r="V96" s="200" t="s">
        <v>14</v>
      </c>
      <c r="W96" s="200"/>
      <c r="X96" s="200"/>
      <c r="Y96" s="200"/>
      <c r="Z96" s="200"/>
      <c r="AC96" s="7"/>
      <c r="AD96" s="83"/>
      <c r="AE96" s="5" t="s">
        <v>3</v>
      </c>
      <c r="AF96" s="7"/>
      <c r="AG96" s="83"/>
      <c r="AL96" s="20"/>
      <c r="AP96" s="46"/>
    </row>
    <row r="97" spans="1:42" s="4" customFormat="1" ht="15" x14ac:dyDescent="0.25">
      <c r="A97" s="200" t="s">
        <v>15</v>
      </c>
      <c r="B97" s="200"/>
      <c r="C97" s="200"/>
      <c r="D97" s="200"/>
      <c r="E97" s="200"/>
      <c r="H97" s="7"/>
      <c r="I97" s="83"/>
      <c r="J97" s="5" t="s">
        <v>3</v>
      </c>
      <c r="K97" s="7"/>
      <c r="L97" s="83"/>
      <c r="Q97" s="20"/>
      <c r="T97" s="29"/>
      <c r="V97" s="200" t="s">
        <v>15</v>
      </c>
      <c r="W97" s="200"/>
      <c r="X97" s="200"/>
      <c r="Y97" s="200"/>
      <c r="Z97" s="200"/>
      <c r="AC97" s="7"/>
      <c r="AD97" s="83"/>
      <c r="AE97" s="5" t="s">
        <v>3</v>
      </c>
      <c r="AF97" s="7"/>
      <c r="AG97" s="83"/>
      <c r="AL97" s="20"/>
      <c r="AP97" s="46"/>
    </row>
    <row r="98" spans="1:42" s="4" customFormat="1" ht="15" x14ac:dyDescent="0.25">
      <c r="A98" s="200" t="s">
        <v>16</v>
      </c>
      <c r="B98" s="200"/>
      <c r="C98" s="200"/>
      <c r="D98" s="200"/>
      <c r="E98" s="200"/>
      <c r="H98" s="7"/>
      <c r="I98" s="83"/>
      <c r="J98" s="5" t="s">
        <v>3</v>
      </c>
      <c r="K98" s="7"/>
      <c r="L98" s="83"/>
      <c r="Q98" s="20"/>
      <c r="T98" s="29"/>
      <c r="V98" s="200" t="s">
        <v>16</v>
      </c>
      <c r="W98" s="200"/>
      <c r="X98" s="200"/>
      <c r="Y98" s="200"/>
      <c r="Z98" s="200"/>
      <c r="AC98" s="7"/>
      <c r="AD98" s="83"/>
      <c r="AE98" s="5" t="s">
        <v>3</v>
      </c>
      <c r="AF98" s="7"/>
      <c r="AG98" s="83"/>
      <c r="AL98" s="20"/>
      <c r="AP98" s="46"/>
    </row>
    <row r="99" spans="1:42" s="4" customFormat="1" ht="15" x14ac:dyDescent="0.25">
      <c r="A99" s="200" t="s">
        <v>17</v>
      </c>
      <c r="B99" s="200"/>
      <c r="C99" s="200"/>
      <c r="D99" s="200"/>
      <c r="E99" s="200"/>
      <c r="H99" s="7"/>
      <c r="I99" s="83"/>
      <c r="J99" s="5" t="s">
        <v>3</v>
      </c>
      <c r="K99" s="7"/>
      <c r="L99" s="83"/>
      <c r="Q99" s="20"/>
      <c r="T99" s="29"/>
      <c r="V99" s="200" t="s">
        <v>17</v>
      </c>
      <c r="W99" s="200"/>
      <c r="X99" s="200"/>
      <c r="Y99" s="200"/>
      <c r="Z99" s="200"/>
      <c r="AC99" s="7"/>
      <c r="AD99" s="83"/>
      <c r="AE99" s="5" t="s">
        <v>3</v>
      </c>
      <c r="AF99" s="7"/>
      <c r="AG99" s="83"/>
      <c r="AL99" s="20"/>
      <c r="AP99" s="46"/>
    </row>
    <row r="100" spans="1:42" s="4" customFormat="1" ht="15" x14ac:dyDescent="0.25">
      <c r="A100" s="200" t="s">
        <v>18</v>
      </c>
      <c r="B100" s="200"/>
      <c r="C100" s="200"/>
      <c r="D100" s="200"/>
      <c r="E100" s="200"/>
      <c r="H100" s="7"/>
      <c r="I100" s="83"/>
      <c r="J100" s="5" t="s">
        <v>3</v>
      </c>
      <c r="K100" s="7"/>
      <c r="L100" s="83"/>
      <c r="Q100" s="20"/>
      <c r="T100" s="29"/>
      <c r="V100" s="200" t="s">
        <v>18</v>
      </c>
      <c r="W100" s="200"/>
      <c r="X100" s="200"/>
      <c r="Y100" s="200"/>
      <c r="Z100" s="200"/>
      <c r="AC100" s="7"/>
      <c r="AD100" s="83"/>
      <c r="AE100" s="5" t="s">
        <v>3</v>
      </c>
      <c r="AF100" s="7"/>
      <c r="AG100" s="83"/>
      <c r="AL100" s="20"/>
      <c r="AP100" s="46"/>
    </row>
    <row r="101" spans="1:42" x14ac:dyDescent="0.25">
      <c r="AL101" s="9"/>
    </row>
    <row r="102" spans="1:42" s="6" customFormat="1" ht="13.8" x14ac:dyDescent="0.25">
      <c r="A102" s="201" t="s">
        <v>19</v>
      </c>
      <c r="B102" s="201"/>
      <c r="C102" s="201"/>
      <c r="D102" s="201"/>
      <c r="E102" s="201"/>
      <c r="H102" s="30"/>
      <c r="I102" s="31"/>
      <c r="J102" s="32" t="s">
        <v>3</v>
      </c>
      <c r="K102" s="30"/>
      <c r="L102" s="31"/>
      <c r="Q102" s="21"/>
      <c r="T102" s="33"/>
      <c r="V102" s="201" t="s">
        <v>19</v>
      </c>
      <c r="W102" s="201"/>
      <c r="X102" s="201"/>
      <c r="Y102" s="201"/>
      <c r="Z102" s="201"/>
      <c r="AC102" s="30"/>
      <c r="AD102" s="31"/>
      <c r="AE102" s="32" t="s">
        <v>3</v>
      </c>
      <c r="AF102" s="30"/>
      <c r="AG102" s="31"/>
      <c r="AL102" s="21"/>
      <c r="AP102" s="47"/>
    </row>
    <row r="103" spans="1:42" x14ac:dyDescent="0.25">
      <c r="AL103" s="9"/>
    </row>
    <row r="104" spans="1:42" x14ac:dyDescent="0.25">
      <c r="A104" s="202" t="s">
        <v>20</v>
      </c>
      <c r="B104" s="202"/>
      <c r="C104" s="202"/>
      <c r="D104" s="202"/>
      <c r="E104" s="202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202" t="s">
        <v>20</v>
      </c>
      <c r="W104" s="202"/>
      <c r="X104" s="202"/>
      <c r="Y104" s="202"/>
      <c r="Z104" s="202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7" spans="1:42" s="11" customFormat="1" ht="10.199999999999999" x14ac:dyDescent="0.2">
      <c r="A107" s="39" t="str">
        <f ca="1">INDIRECT("C!$A"&amp;1)</f>
        <v>U11 M - 3. OT MRNTZ 2025/2026, Logatec, 16.11.2025</v>
      </c>
      <c r="Q107" s="13"/>
      <c r="T107" s="22"/>
      <c r="V107" s="39" t="str">
        <f ca="1">INDIRECT("C!$A"&amp;1)</f>
        <v>U11 M - 3. OT MRNTZ 2025/2026, Logatec, 16.11.2025</v>
      </c>
      <c r="AL107" s="13"/>
      <c r="AP107" s="40"/>
    </row>
    <row r="108" spans="1:42" s="11" customFormat="1" ht="10.199999999999999" x14ac:dyDescent="0.2">
      <c r="A108" s="205"/>
      <c r="B108" s="205"/>
      <c r="C108" s="205"/>
      <c r="D108" s="205"/>
      <c r="E108" s="205"/>
      <c r="G108" s="41" t="str">
        <f ca="1">INDIRECT("C!$B"&amp;$AP66)</f>
        <v>skupina: B</v>
      </c>
      <c r="H108" s="12"/>
      <c r="Q108" s="204"/>
      <c r="R108" s="204"/>
      <c r="T108" s="22"/>
      <c r="V108" s="205"/>
      <c r="W108" s="205"/>
      <c r="X108" s="205"/>
      <c r="Y108" s="205"/>
      <c r="Z108" s="205"/>
      <c r="AB108" s="41" t="str">
        <f ca="1">INDIRECT("C!$B"&amp;$AP66)</f>
        <v>skupina: B</v>
      </c>
      <c r="AC108" s="12"/>
      <c r="AL108" s="204"/>
      <c r="AM108" s="204"/>
      <c r="AP108" s="40"/>
    </row>
    <row r="109" spans="1:42" s="11" customFormat="1" ht="10.199999999999999" x14ac:dyDescent="0.2">
      <c r="A109" s="205" t="s">
        <v>13</v>
      </c>
      <c r="B109" s="205"/>
      <c r="C109" s="205"/>
      <c r="D109" s="205"/>
      <c r="E109" s="205"/>
      <c r="G109" s="82">
        <v>3</v>
      </c>
      <c r="H109" s="12"/>
      <c r="Q109" s="206"/>
      <c r="R109" s="204"/>
      <c r="T109" s="22"/>
      <c r="V109" s="205" t="s">
        <v>13</v>
      </c>
      <c r="W109" s="205"/>
      <c r="X109" s="205"/>
      <c r="Y109" s="205"/>
      <c r="Z109" s="205"/>
      <c r="AB109" s="82">
        <v>3</v>
      </c>
      <c r="AC109" s="12"/>
      <c r="AL109" s="206"/>
      <c r="AM109" s="204"/>
      <c r="AP109" s="40"/>
    </row>
    <row r="110" spans="1:42" x14ac:dyDescent="0.25">
      <c r="AL110" s="9"/>
    </row>
    <row r="111" spans="1:42" s="34" customFormat="1" ht="15.6" x14ac:dyDescent="0.3">
      <c r="A111" s="207" t="str">
        <f ca="1">INDIRECT("C!$B"&amp;$AP66+4)</f>
        <v>Aleksander Pihler</v>
      </c>
      <c r="B111" s="207"/>
      <c r="C111" s="207"/>
      <c r="D111" s="207"/>
      <c r="E111" s="207"/>
      <c r="F111" s="207"/>
      <c r="G111" s="207"/>
      <c r="H111" s="207"/>
      <c r="I111" s="207"/>
      <c r="J111" s="34" t="s">
        <v>5</v>
      </c>
      <c r="K111" s="207" t="str">
        <f ca="1">INDIRECT("C!$B"&amp;$AP66+8)</f>
        <v xml:space="preserve">Aleks Vončina </v>
      </c>
      <c r="L111" s="207"/>
      <c r="M111" s="207"/>
      <c r="N111" s="207"/>
      <c r="O111" s="207"/>
      <c r="P111" s="207"/>
      <c r="Q111" s="207"/>
      <c r="R111" s="207"/>
      <c r="S111" s="207"/>
      <c r="T111" s="35"/>
      <c r="V111" s="207" t="str">
        <f ca="1">INDIRECT("C!$B"&amp;$AP66+6)</f>
        <v>Andraž Rakuš</v>
      </c>
      <c r="W111" s="207"/>
      <c r="X111" s="207"/>
      <c r="Y111" s="207"/>
      <c r="Z111" s="207"/>
      <c r="AA111" s="207"/>
      <c r="AB111" s="207"/>
      <c r="AC111" s="207"/>
      <c r="AD111" s="207"/>
      <c r="AE111" s="34" t="s">
        <v>5</v>
      </c>
      <c r="AF111" s="207" t="str">
        <f ca="1">INDIRECT("C!$B"&amp;$AP66+2)</f>
        <v>Maj Košir</v>
      </c>
      <c r="AG111" s="207"/>
      <c r="AH111" s="207"/>
      <c r="AI111" s="207"/>
      <c r="AJ111" s="207"/>
      <c r="AK111" s="207"/>
      <c r="AL111" s="207"/>
      <c r="AM111" s="207"/>
      <c r="AN111" s="207"/>
      <c r="AP111" s="43"/>
    </row>
    <row r="112" spans="1:42" s="36" customFormat="1" x14ac:dyDescent="0.25">
      <c r="A112" s="203" t="str">
        <f ca="1">INDIRECT("C!$L"&amp;$AP66+4)</f>
        <v>PRES</v>
      </c>
      <c r="B112" s="203"/>
      <c r="C112" s="203"/>
      <c r="D112" s="203"/>
      <c r="E112" s="203"/>
      <c r="F112" s="203"/>
      <c r="G112" s="203"/>
      <c r="H112" s="203"/>
      <c r="I112" s="203"/>
      <c r="K112" s="203" t="str">
        <f ca="1">INDIRECT("C!$L"&amp;$AP66+8)</f>
        <v>Šentjošt</v>
      </c>
      <c r="L112" s="203"/>
      <c r="M112" s="203"/>
      <c r="N112" s="203"/>
      <c r="O112" s="203"/>
      <c r="P112" s="203"/>
      <c r="Q112" s="203"/>
      <c r="R112" s="203"/>
      <c r="S112" s="203"/>
      <c r="T112" s="37"/>
      <c r="V112" s="203" t="str">
        <f ca="1">INDIRECT("C!$L"&amp;$AP66+6)&amp;"     "&amp;INDIRECT("C!$L"&amp;$AP66+7)</f>
        <v xml:space="preserve">LJUBNO     </v>
      </c>
      <c r="W112" s="203"/>
      <c r="X112" s="203"/>
      <c r="Y112" s="203"/>
      <c r="Z112" s="203"/>
      <c r="AA112" s="203"/>
      <c r="AB112" s="203"/>
      <c r="AC112" s="203"/>
      <c r="AD112" s="203"/>
      <c r="AF112" s="203" t="str">
        <f ca="1">INDIRECT("C!$L"&amp;$AP66+2)</f>
        <v>ŠD SU</v>
      </c>
      <c r="AG112" s="203"/>
      <c r="AH112" s="203"/>
      <c r="AI112" s="203"/>
      <c r="AJ112" s="203"/>
      <c r="AK112" s="203"/>
      <c r="AL112" s="203"/>
      <c r="AM112" s="203"/>
      <c r="AN112" s="203"/>
      <c r="AP112" s="44"/>
    </row>
    <row r="113" spans="1:4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8"/>
      <c r="L113" s="8"/>
      <c r="M113" s="8"/>
      <c r="N113" s="8"/>
      <c r="O113" s="8"/>
      <c r="P113" s="8"/>
      <c r="Q113" s="3"/>
      <c r="R113" s="8"/>
      <c r="S113" s="8"/>
      <c r="V113" s="8"/>
      <c r="W113" s="8"/>
      <c r="X113" s="8"/>
      <c r="Y113" s="8"/>
      <c r="Z113" s="8"/>
      <c r="AA113" s="8"/>
      <c r="AB113" s="8"/>
      <c r="AC113" s="8"/>
      <c r="AD113" s="8"/>
      <c r="AE113" s="9"/>
      <c r="AF113" s="8"/>
      <c r="AG113" s="8"/>
      <c r="AH113" s="8"/>
      <c r="AI113" s="8"/>
      <c r="AJ113" s="8"/>
      <c r="AK113" s="8"/>
      <c r="AL113" s="3"/>
      <c r="AM113" s="8"/>
      <c r="AN113" s="8"/>
    </row>
    <row r="114" spans="1:42" s="17" customFormat="1" ht="9.6" x14ac:dyDescent="0.2">
      <c r="A114" s="14"/>
      <c r="B114" s="15" t="s">
        <v>7</v>
      </c>
      <c r="C114" s="15"/>
      <c r="D114" s="15" t="s">
        <v>9</v>
      </c>
      <c r="E114" s="15"/>
      <c r="F114" s="15" t="s">
        <v>8</v>
      </c>
      <c r="G114" s="15"/>
      <c r="H114" s="15" t="s">
        <v>6</v>
      </c>
      <c r="I114" s="15"/>
      <c r="J114" s="16"/>
      <c r="K114" s="15"/>
      <c r="L114" s="15" t="s">
        <v>7</v>
      </c>
      <c r="M114" s="15"/>
      <c r="N114" s="15" t="s">
        <v>9</v>
      </c>
      <c r="O114" s="15"/>
      <c r="P114" s="15" t="s">
        <v>8</v>
      </c>
      <c r="Q114" s="19"/>
      <c r="R114" s="15" t="s">
        <v>6</v>
      </c>
      <c r="S114" s="14"/>
      <c r="T114" s="23"/>
      <c r="V114" s="14"/>
      <c r="W114" s="15" t="s">
        <v>7</v>
      </c>
      <c r="X114" s="15"/>
      <c r="Y114" s="15" t="s">
        <v>9</v>
      </c>
      <c r="Z114" s="15"/>
      <c r="AA114" s="15" t="s">
        <v>8</v>
      </c>
      <c r="AB114" s="15"/>
      <c r="AC114" s="15" t="s">
        <v>6</v>
      </c>
      <c r="AD114" s="15"/>
      <c r="AE114" s="16"/>
      <c r="AF114" s="15"/>
      <c r="AG114" s="15" t="s">
        <v>7</v>
      </c>
      <c r="AH114" s="15"/>
      <c r="AI114" s="15" t="s">
        <v>9</v>
      </c>
      <c r="AJ114" s="15"/>
      <c r="AK114" s="15" t="s">
        <v>8</v>
      </c>
      <c r="AL114" s="19"/>
      <c r="AM114" s="15" t="s">
        <v>6</v>
      </c>
      <c r="AN114" s="14"/>
      <c r="AP114" s="45"/>
    </row>
    <row r="115" spans="1:42" s="17" customFormat="1" ht="9.6" x14ac:dyDescent="0.2">
      <c r="A115" s="14"/>
      <c r="B115" s="18"/>
      <c r="C115" s="15"/>
      <c r="D115" s="18"/>
      <c r="E115" s="15"/>
      <c r="F115" s="18"/>
      <c r="G115" s="15"/>
      <c r="H115" s="18"/>
      <c r="I115" s="15"/>
      <c r="J115" s="16"/>
      <c r="K115" s="15"/>
      <c r="L115" s="18"/>
      <c r="M115" s="15"/>
      <c r="N115" s="18"/>
      <c r="O115" s="15"/>
      <c r="P115" s="18"/>
      <c r="Q115" s="19"/>
      <c r="R115" s="18"/>
      <c r="S115" s="14"/>
      <c r="T115" s="23"/>
      <c r="V115" s="14"/>
      <c r="W115" s="18"/>
      <c r="X115" s="15"/>
      <c r="Y115" s="18"/>
      <c r="Z115" s="15"/>
      <c r="AA115" s="18"/>
      <c r="AB115" s="15"/>
      <c r="AC115" s="18"/>
      <c r="AD115" s="15"/>
      <c r="AE115" s="16"/>
      <c r="AF115" s="15"/>
      <c r="AG115" s="18"/>
      <c r="AH115" s="15"/>
      <c r="AI115" s="18"/>
      <c r="AJ115" s="15"/>
      <c r="AK115" s="18"/>
      <c r="AL115" s="19"/>
      <c r="AM115" s="18"/>
      <c r="AN115" s="14"/>
      <c r="AP115" s="45"/>
    </row>
    <row r="116" spans="1:4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9"/>
      <c r="K116" s="8"/>
      <c r="L116" s="8"/>
      <c r="M116" s="8"/>
      <c r="N116" s="8"/>
      <c r="O116" s="8"/>
      <c r="P116" s="8"/>
      <c r="Q116" s="3"/>
      <c r="R116" s="8"/>
      <c r="S116" s="8"/>
      <c r="V116" s="8"/>
      <c r="W116" s="8"/>
      <c r="X116" s="8"/>
      <c r="Y116" s="8"/>
      <c r="Z116" s="8"/>
      <c r="AA116" s="8"/>
      <c r="AB116" s="8"/>
      <c r="AC116" s="8"/>
      <c r="AD116" s="8"/>
      <c r="AE116" s="9"/>
      <c r="AF116" s="8"/>
      <c r="AG116" s="8"/>
      <c r="AH116" s="8"/>
      <c r="AI116" s="8"/>
      <c r="AJ116" s="8"/>
      <c r="AK116" s="8"/>
      <c r="AL116" s="3"/>
      <c r="AM116" s="8"/>
      <c r="AN116" s="8"/>
    </row>
    <row r="117" spans="1:42" s="4" customFormat="1" ht="15" x14ac:dyDescent="0.25">
      <c r="A117" s="200" t="s">
        <v>14</v>
      </c>
      <c r="B117" s="200"/>
      <c r="C117" s="200"/>
      <c r="D117" s="200"/>
      <c r="E117" s="200"/>
      <c r="H117" s="7"/>
      <c r="I117" s="83"/>
      <c r="J117" s="5" t="s">
        <v>3</v>
      </c>
      <c r="K117" s="7"/>
      <c r="L117" s="83"/>
      <c r="Q117" s="20"/>
      <c r="T117" s="29"/>
      <c r="V117" s="200" t="s">
        <v>14</v>
      </c>
      <c r="W117" s="200"/>
      <c r="X117" s="200"/>
      <c r="Y117" s="200"/>
      <c r="Z117" s="200"/>
      <c r="AC117" s="7"/>
      <c r="AD117" s="83"/>
      <c r="AE117" s="5" t="s">
        <v>3</v>
      </c>
      <c r="AF117" s="7"/>
      <c r="AG117" s="83"/>
      <c r="AL117" s="20"/>
      <c r="AP117" s="46"/>
    </row>
    <row r="118" spans="1:42" s="4" customFormat="1" ht="15" x14ac:dyDescent="0.25">
      <c r="A118" s="200" t="s">
        <v>15</v>
      </c>
      <c r="B118" s="200"/>
      <c r="C118" s="200"/>
      <c r="D118" s="200"/>
      <c r="E118" s="200"/>
      <c r="H118" s="7"/>
      <c r="I118" s="83"/>
      <c r="J118" s="5" t="s">
        <v>3</v>
      </c>
      <c r="K118" s="7"/>
      <c r="L118" s="83"/>
      <c r="Q118" s="20"/>
      <c r="T118" s="29"/>
      <c r="V118" s="200" t="s">
        <v>15</v>
      </c>
      <c r="W118" s="200"/>
      <c r="X118" s="200"/>
      <c r="Y118" s="200"/>
      <c r="Z118" s="200"/>
      <c r="AC118" s="7"/>
      <c r="AD118" s="83"/>
      <c r="AE118" s="5" t="s">
        <v>3</v>
      </c>
      <c r="AF118" s="7"/>
      <c r="AG118" s="83"/>
      <c r="AL118" s="20"/>
      <c r="AP118" s="46"/>
    </row>
    <row r="119" spans="1:42" s="4" customFormat="1" ht="15" x14ac:dyDescent="0.25">
      <c r="A119" s="200" t="s">
        <v>16</v>
      </c>
      <c r="B119" s="200"/>
      <c r="C119" s="200"/>
      <c r="D119" s="200"/>
      <c r="E119" s="200"/>
      <c r="H119" s="7"/>
      <c r="I119" s="83"/>
      <c r="J119" s="5" t="s">
        <v>3</v>
      </c>
      <c r="K119" s="7"/>
      <c r="L119" s="83"/>
      <c r="Q119" s="20"/>
      <c r="T119" s="29"/>
      <c r="V119" s="200" t="s">
        <v>16</v>
      </c>
      <c r="W119" s="200"/>
      <c r="X119" s="200"/>
      <c r="Y119" s="200"/>
      <c r="Z119" s="200"/>
      <c r="AC119" s="7"/>
      <c r="AD119" s="83"/>
      <c r="AE119" s="5" t="s">
        <v>3</v>
      </c>
      <c r="AF119" s="7"/>
      <c r="AG119" s="83"/>
      <c r="AL119" s="20"/>
      <c r="AP119" s="46"/>
    </row>
    <row r="120" spans="1:42" s="4" customFormat="1" ht="15" x14ac:dyDescent="0.25">
      <c r="A120" s="200" t="s">
        <v>17</v>
      </c>
      <c r="B120" s="200"/>
      <c r="C120" s="200"/>
      <c r="D120" s="200"/>
      <c r="E120" s="200"/>
      <c r="H120" s="7"/>
      <c r="I120" s="83"/>
      <c r="J120" s="5" t="s">
        <v>3</v>
      </c>
      <c r="K120" s="7"/>
      <c r="L120" s="83"/>
      <c r="Q120" s="20"/>
      <c r="T120" s="29"/>
      <c r="V120" s="200" t="s">
        <v>17</v>
      </c>
      <c r="W120" s="200"/>
      <c r="X120" s="200"/>
      <c r="Y120" s="200"/>
      <c r="Z120" s="200"/>
      <c r="AC120" s="7"/>
      <c r="AD120" s="83"/>
      <c r="AE120" s="5" t="s">
        <v>3</v>
      </c>
      <c r="AF120" s="7"/>
      <c r="AG120" s="83"/>
      <c r="AL120" s="20"/>
      <c r="AP120" s="46"/>
    </row>
    <row r="121" spans="1:42" s="4" customFormat="1" ht="15" x14ac:dyDescent="0.25">
      <c r="A121" s="200" t="s">
        <v>18</v>
      </c>
      <c r="B121" s="200"/>
      <c r="C121" s="200"/>
      <c r="D121" s="200"/>
      <c r="E121" s="200"/>
      <c r="H121" s="7"/>
      <c r="I121" s="83"/>
      <c r="J121" s="5" t="s">
        <v>3</v>
      </c>
      <c r="K121" s="7"/>
      <c r="L121" s="83"/>
      <c r="Q121" s="20"/>
      <c r="T121" s="29"/>
      <c r="V121" s="200" t="s">
        <v>18</v>
      </c>
      <c r="W121" s="200"/>
      <c r="X121" s="200"/>
      <c r="Y121" s="200"/>
      <c r="Z121" s="200"/>
      <c r="AC121" s="7"/>
      <c r="AD121" s="83"/>
      <c r="AE121" s="5" t="s">
        <v>3</v>
      </c>
      <c r="AF121" s="7"/>
      <c r="AG121" s="83"/>
      <c r="AL121" s="20"/>
      <c r="AP121" s="46"/>
    </row>
    <row r="122" spans="1:42" x14ac:dyDescent="0.25">
      <c r="AL122" s="9"/>
    </row>
    <row r="123" spans="1:42" s="6" customFormat="1" ht="13.5" customHeight="1" x14ac:dyDescent="0.25">
      <c r="A123" s="201" t="s">
        <v>19</v>
      </c>
      <c r="B123" s="201"/>
      <c r="C123" s="201"/>
      <c r="D123" s="201"/>
      <c r="E123" s="201"/>
      <c r="H123" s="30"/>
      <c r="I123" s="31"/>
      <c r="J123" s="32" t="s">
        <v>3</v>
      </c>
      <c r="K123" s="30"/>
      <c r="L123" s="31"/>
      <c r="Q123" s="21"/>
      <c r="T123" s="33"/>
      <c r="V123" s="201" t="s">
        <v>19</v>
      </c>
      <c r="W123" s="201"/>
      <c r="X123" s="201"/>
      <c r="Y123" s="201"/>
      <c r="Z123" s="201"/>
      <c r="AC123" s="30"/>
      <c r="AD123" s="31"/>
      <c r="AE123" s="32" t="s">
        <v>3</v>
      </c>
      <c r="AF123" s="30"/>
      <c r="AG123" s="31"/>
      <c r="AL123" s="21"/>
      <c r="AP123" s="47"/>
    </row>
    <row r="124" spans="1:42" x14ac:dyDescent="0.25">
      <c r="AL124" s="9"/>
    </row>
    <row r="125" spans="1:42" x14ac:dyDescent="0.25">
      <c r="A125" s="202" t="s">
        <v>20</v>
      </c>
      <c r="B125" s="202"/>
      <c r="C125" s="202"/>
      <c r="D125" s="202"/>
      <c r="E125" s="202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6"/>
      <c r="V125" s="202" t="s">
        <v>20</v>
      </c>
      <c r="W125" s="202"/>
      <c r="X125" s="202"/>
      <c r="Y125" s="202"/>
      <c r="Z125" s="202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/>
      <c r="AM125" s="26"/>
    </row>
    <row r="126" spans="1:42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8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/>
      <c r="AM126" s="26"/>
      <c r="AN126" s="26"/>
    </row>
    <row r="128" spans="1:42" s="11" customFormat="1" ht="10.199999999999999" x14ac:dyDescent="0.2">
      <c r="A128" s="39" t="str">
        <f ca="1">INDIRECT("C!$A"&amp;1)</f>
        <v>U11 M - 3. OT MRNTZ 2025/2026, Logatec, 16.11.2025</v>
      </c>
      <c r="Q128" s="13"/>
      <c r="T128" s="22"/>
      <c r="V128" s="39" t="str">
        <f ca="1">INDIRECT("C!$A"&amp;1)</f>
        <v>U11 M - 3. OT MRNTZ 2025/2026, Logatec, 16.11.2025</v>
      </c>
      <c r="AL128" s="13"/>
      <c r="AP128" s="40"/>
    </row>
    <row r="129" spans="1:42" s="11" customFormat="1" ht="10.199999999999999" x14ac:dyDescent="0.2">
      <c r="A129" s="205"/>
      <c r="B129" s="205"/>
      <c r="C129" s="205"/>
      <c r="D129" s="205"/>
      <c r="E129" s="205"/>
      <c r="F129" s="81"/>
      <c r="G129" s="41" t="str">
        <f ca="1">INDIRECT("C!$B"&amp;$AP129)</f>
        <v>skupina: C</v>
      </c>
      <c r="H129" s="12"/>
      <c r="Q129" s="204"/>
      <c r="R129" s="204"/>
      <c r="T129" s="22"/>
      <c r="V129" s="205"/>
      <c r="W129" s="205"/>
      <c r="X129" s="205"/>
      <c r="Y129" s="205"/>
      <c r="Z129" s="205"/>
      <c r="AB129" s="41" t="str">
        <f ca="1">INDIRECT("C!$B"&amp;$AP129)</f>
        <v>skupina: C</v>
      </c>
      <c r="AC129" s="12"/>
      <c r="AL129" s="204"/>
      <c r="AM129" s="204"/>
      <c r="AP129" s="40">
        <v>25</v>
      </c>
    </row>
    <row r="130" spans="1:42" s="11" customFormat="1" ht="10.199999999999999" x14ac:dyDescent="0.2">
      <c r="A130" s="205" t="s">
        <v>13</v>
      </c>
      <c r="B130" s="205"/>
      <c r="C130" s="205"/>
      <c r="D130" s="205"/>
      <c r="E130" s="205"/>
      <c r="G130" s="24" t="s">
        <v>4</v>
      </c>
      <c r="H130" s="12"/>
      <c r="Q130" s="206"/>
      <c r="R130" s="204"/>
      <c r="T130" s="22"/>
      <c r="V130" s="205" t="s">
        <v>13</v>
      </c>
      <c r="W130" s="205"/>
      <c r="X130" s="205"/>
      <c r="Y130" s="205"/>
      <c r="Z130" s="205"/>
      <c r="AB130" s="24" t="s">
        <v>4</v>
      </c>
      <c r="AC130" s="12"/>
      <c r="AL130" s="206"/>
      <c r="AM130" s="204"/>
      <c r="AP130" s="40"/>
    </row>
    <row r="131" spans="1:42" x14ac:dyDescent="0.25">
      <c r="AL131" s="9"/>
    </row>
    <row r="132" spans="1:42" s="34" customFormat="1" ht="15.6" x14ac:dyDescent="0.3">
      <c r="A132" s="207" t="str">
        <f ca="1">INDIRECT("C!$B"&amp;$AP129+2)</f>
        <v>Žiga Likozar</v>
      </c>
      <c r="B132" s="207"/>
      <c r="C132" s="207"/>
      <c r="D132" s="207"/>
      <c r="E132" s="207"/>
      <c r="F132" s="207"/>
      <c r="G132" s="207"/>
      <c r="H132" s="207"/>
      <c r="I132" s="207"/>
      <c r="J132" s="34" t="s">
        <v>5</v>
      </c>
      <c r="K132" s="207">
        <f ca="1">INDIRECT("C!$B"&amp;$AP129+8)</f>
        <v>0</v>
      </c>
      <c r="L132" s="207"/>
      <c r="M132" s="207"/>
      <c r="N132" s="207"/>
      <c r="O132" s="207"/>
      <c r="P132" s="207"/>
      <c r="Q132" s="207"/>
      <c r="R132" s="207"/>
      <c r="S132" s="207"/>
      <c r="T132" s="35"/>
      <c r="V132" s="207" t="str">
        <f ca="1">INDIRECT("C!$B"&amp;$AP129+4)</f>
        <v>Matjaž Gabrovšek</v>
      </c>
      <c r="W132" s="207"/>
      <c r="X132" s="207"/>
      <c r="Y132" s="207"/>
      <c r="Z132" s="207"/>
      <c r="AA132" s="207"/>
      <c r="AB132" s="207"/>
      <c r="AC132" s="207"/>
      <c r="AD132" s="207"/>
      <c r="AE132" s="34" t="s">
        <v>5</v>
      </c>
      <c r="AF132" s="207" t="str">
        <f ca="1">INDIRECT("C!$B"&amp;$AP129+6)</f>
        <v>Tine Rakun</v>
      </c>
      <c r="AG132" s="207"/>
      <c r="AH132" s="207"/>
      <c r="AI132" s="207"/>
      <c r="AJ132" s="207"/>
      <c r="AK132" s="207"/>
      <c r="AL132" s="207"/>
      <c r="AM132" s="207"/>
      <c r="AN132" s="207"/>
      <c r="AP132" s="43"/>
    </row>
    <row r="133" spans="1:42" s="36" customFormat="1" x14ac:dyDescent="0.25">
      <c r="A133" s="203" t="str">
        <f ca="1">INDIRECT("C!$L"&amp;$AP129+2)</f>
        <v>B2</v>
      </c>
      <c r="B133" s="203"/>
      <c r="C133" s="203"/>
      <c r="D133" s="203"/>
      <c r="E133" s="203"/>
      <c r="F133" s="203"/>
      <c r="G133" s="203"/>
      <c r="H133" s="203"/>
      <c r="I133" s="203"/>
      <c r="K133" s="203">
        <f ca="1">INDIRECT("C!$L"&amp;$AP129+8)</f>
        <v>0</v>
      </c>
      <c r="L133" s="203"/>
      <c r="M133" s="203"/>
      <c r="N133" s="203"/>
      <c r="O133" s="203"/>
      <c r="P133" s="203"/>
      <c r="Q133" s="203"/>
      <c r="R133" s="203"/>
      <c r="S133" s="203"/>
      <c r="T133" s="37"/>
      <c r="V133" s="203" t="str">
        <f ca="1">INDIRECT("C!$L"&amp;$AP129+4)</f>
        <v>Šentjošt</v>
      </c>
      <c r="W133" s="203"/>
      <c r="X133" s="203"/>
      <c r="Y133" s="203"/>
      <c r="Z133" s="203"/>
      <c r="AA133" s="203"/>
      <c r="AB133" s="203"/>
      <c r="AC133" s="203"/>
      <c r="AD133" s="203"/>
      <c r="AF133" s="203" t="str">
        <f ca="1">INDIRECT("C!$L"&amp;$AP129+6)</f>
        <v>VES</v>
      </c>
      <c r="AG133" s="203"/>
      <c r="AH133" s="203"/>
      <c r="AI133" s="203"/>
      <c r="AJ133" s="203"/>
      <c r="AK133" s="203"/>
      <c r="AL133" s="203"/>
      <c r="AM133" s="203"/>
      <c r="AN133" s="203"/>
      <c r="AP133" s="44"/>
    </row>
    <row r="134" spans="1:4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9"/>
      <c r="K134" s="8"/>
      <c r="L134" s="8"/>
      <c r="M134" s="8"/>
      <c r="N134" s="8"/>
      <c r="O134" s="8"/>
      <c r="P134" s="8"/>
      <c r="Q134" s="3"/>
      <c r="R134" s="8"/>
      <c r="S134" s="8"/>
      <c r="V134" s="8"/>
      <c r="W134" s="8"/>
      <c r="X134" s="8"/>
      <c r="Y134" s="8"/>
      <c r="Z134" s="8"/>
      <c r="AA134" s="8"/>
      <c r="AB134" s="8"/>
      <c r="AC134" s="8"/>
      <c r="AD134" s="8"/>
      <c r="AE134" s="9"/>
      <c r="AF134" s="8"/>
      <c r="AG134" s="8"/>
      <c r="AH134" s="8"/>
      <c r="AI134" s="8"/>
      <c r="AJ134" s="8"/>
      <c r="AK134" s="8"/>
      <c r="AL134" s="3"/>
      <c r="AM134" s="8"/>
      <c r="AN134" s="8"/>
    </row>
    <row r="135" spans="1:42" s="17" customFormat="1" ht="9.6" x14ac:dyDescent="0.2">
      <c r="A135" s="14"/>
      <c r="B135" s="15" t="s">
        <v>7</v>
      </c>
      <c r="C135" s="15"/>
      <c r="D135" s="15" t="s">
        <v>9</v>
      </c>
      <c r="E135" s="15"/>
      <c r="F135" s="15" t="s">
        <v>8</v>
      </c>
      <c r="G135" s="15"/>
      <c r="H135" s="15" t="s">
        <v>6</v>
      </c>
      <c r="I135" s="15"/>
      <c r="J135" s="16"/>
      <c r="K135" s="15"/>
      <c r="L135" s="15" t="s">
        <v>7</v>
      </c>
      <c r="M135" s="15"/>
      <c r="N135" s="15" t="s">
        <v>9</v>
      </c>
      <c r="O135" s="15"/>
      <c r="P135" s="15" t="s">
        <v>8</v>
      </c>
      <c r="Q135" s="19"/>
      <c r="R135" s="15" t="s">
        <v>6</v>
      </c>
      <c r="S135" s="14"/>
      <c r="T135" s="23"/>
      <c r="V135" s="14"/>
      <c r="W135" s="15" t="s">
        <v>7</v>
      </c>
      <c r="X135" s="15"/>
      <c r="Y135" s="15" t="s">
        <v>9</v>
      </c>
      <c r="Z135" s="15"/>
      <c r="AA135" s="15" t="s">
        <v>8</v>
      </c>
      <c r="AB135" s="15"/>
      <c r="AC135" s="15" t="s">
        <v>6</v>
      </c>
      <c r="AD135" s="15"/>
      <c r="AE135" s="16"/>
      <c r="AF135" s="15"/>
      <c r="AG135" s="15" t="s">
        <v>7</v>
      </c>
      <c r="AH135" s="15"/>
      <c r="AI135" s="15" t="s">
        <v>9</v>
      </c>
      <c r="AJ135" s="15"/>
      <c r="AK135" s="15" t="s">
        <v>8</v>
      </c>
      <c r="AL135" s="19"/>
      <c r="AM135" s="15" t="s">
        <v>6</v>
      </c>
      <c r="AN135" s="14"/>
      <c r="AP135" s="45"/>
    </row>
    <row r="136" spans="1:42" s="17" customFormat="1" ht="9.6" x14ac:dyDescent="0.2">
      <c r="A136" s="14"/>
      <c r="B136" s="18"/>
      <c r="C136" s="15"/>
      <c r="D136" s="18"/>
      <c r="E136" s="15"/>
      <c r="F136" s="18"/>
      <c r="G136" s="15"/>
      <c r="H136" s="18"/>
      <c r="I136" s="15"/>
      <c r="J136" s="16"/>
      <c r="K136" s="15"/>
      <c r="L136" s="18"/>
      <c r="M136" s="15"/>
      <c r="N136" s="18"/>
      <c r="O136" s="15"/>
      <c r="P136" s="18"/>
      <c r="Q136" s="19"/>
      <c r="R136" s="18"/>
      <c r="S136" s="14"/>
      <c r="T136" s="23"/>
      <c r="V136" s="14"/>
      <c r="W136" s="18"/>
      <c r="X136" s="15"/>
      <c r="Y136" s="18"/>
      <c r="Z136" s="15"/>
      <c r="AA136" s="18"/>
      <c r="AB136" s="15"/>
      <c r="AC136" s="18"/>
      <c r="AD136" s="15"/>
      <c r="AE136" s="16"/>
      <c r="AF136" s="15"/>
      <c r="AG136" s="18"/>
      <c r="AH136" s="15"/>
      <c r="AI136" s="18"/>
      <c r="AJ136" s="15"/>
      <c r="AK136" s="18"/>
      <c r="AL136" s="19"/>
      <c r="AM136" s="18"/>
      <c r="AN136" s="14"/>
      <c r="AP136" s="45"/>
    </row>
    <row r="137" spans="1:4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9"/>
      <c r="K137" s="8"/>
      <c r="L137" s="8"/>
      <c r="M137" s="8"/>
      <c r="N137" s="8"/>
      <c r="O137" s="8"/>
      <c r="P137" s="8"/>
      <c r="Q137" s="3"/>
      <c r="R137" s="8"/>
      <c r="S137" s="8"/>
      <c r="V137" s="8"/>
      <c r="W137" s="8"/>
      <c r="X137" s="8"/>
      <c r="Y137" s="8"/>
      <c r="Z137" s="8"/>
      <c r="AA137" s="8"/>
      <c r="AB137" s="8"/>
      <c r="AC137" s="8"/>
      <c r="AD137" s="8"/>
      <c r="AE137" s="9"/>
      <c r="AF137" s="8"/>
      <c r="AG137" s="8"/>
      <c r="AH137" s="8"/>
      <c r="AI137" s="8"/>
      <c r="AJ137" s="8"/>
      <c r="AK137" s="8"/>
      <c r="AL137" s="3"/>
      <c r="AM137" s="8"/>
      <c r="AN137" s="8"/>
    </row>
    <row r="138" spans="1:42" s="4" customFormat="1" ht="15" x14ac:dyDescent="0.25">
      <c r="A138" s="200" t="s">
        <v>14</v>
      </c>
      <c r="B138" s="200"/>
      <c r="C138" s="200"/>
      <c r="D138" s="200"/>
      <c r="E138" s="200"/>
      <c r="H138" s="208"/>
      <c r="I138" s="208"/>
      <c r="J138" s="5" t="s">
        <v>3</v>
      </c>
      <c r="K138" s="7"/>
      <c r="L138" s="83"/>
      <c r="Q138" s="20"/>
      <c r="T138" s="29"/>
      <c r="V138" s="200" t="s">
        <v>14</v>
      </c>
      <c r="W138" s="200"/>
      <c r="X138" s="200"/>
      <c r="Y138" s="200"/>
      <c r="Z138" s="200"/>
      <c r="AC138" s="7"/>
      <c r="AD138" s="83"/>
      <c r="AE138" s="5" t="s">
        <v>3</v>
      </c>
      <c r="AF138" s="7"/>
      <c r="AG138" s="83"/>
      <c r="AL138" s="20"/>
      <c r="AP138" s="46"/>
    </row>
    <row r="139" spans="1:42" s="4" customFormat="1" ht="15" x14ac:dyDescent="0.25">
      <c r="A139" s="200" t="s">
        <v>15</v>
      </c>
      <c r="B139" s="200"/>
      <c r="C139" s="200"/>
      <c r="D139" s="200"/>
      <c r="E139" s="200"/>
      <c r="H139" s="7"/>
      <c r="I139" s="83"/>
      <c r="J139" s="5" t="s">
        <v>3</v>
      </c>
      <c r="K139" s="7"/>
      <c r="L139" s="83"/>
      <c r="Q139" s="20"/>
      <c r="T139" s="29"/>
      <c r="V139" s="200" t="s">
        <v>15</v>
      </c>
      <c r="W139" s="200"/>
      <c r="X139" s="200"/>
      <c r="Y139" s="200"/>
      <c r="Z139" s="200"/>
      <c r="AC139" s="7"/>
      <c r="AD139" s="83"/>
      <c r="AE139" s="5" t="s">
        <v>3</v>
      </c>
      <c r="AF139" s="7"/>
      <c r="AG139" s="83"/>
      <c r="AL139" s="20"/>
      <c r="AP139" s="46"/>
    </row>
    <row r="140" spans="1:42" s="4" customFormat="1" ht="15" x14ac:dyDescent="0.25">
      <c r="A140" s="200" t="s">
        <v>16</v>
      </c>
      <c r="B140" s="200"/>
      <c r="C140" s="200"/>
      <c r="D140" s="200"/>
      <c r="E140" s="200"/>
      <c r="H140" s="7"/>
      <c r="I140" s="83"/>
      <c r="J140" s="5" t="s">
        <v>3</v>
      </c>
      <c r="K140" s="7"/>
      <c r="L140" s="83"/>
      <c r="Q140" s="20"/>
      <c r="T140" s="29"/>
      <c r="V140" s="200" t="s">
        <v>16</v>
      </c>
      <c r="W140" s="200"/>
      <c r="X140" s="200"/>
      <c r="Y140" s="200"/>
      <c r="Z140" s="200"/>
      <c r="AC140" s="7"/>
      <c r="AD140" s="83"/>
      <c r="AE140" s="5" t="s">
        <v>3</v>
      </c>
      <c r="AF140" s="7"/>
      <c r="AG140" s="83"/>
      <c r="AL140" s="20"/>
      <c r="AP140" s="46"/>
    </row>
    <row r="141" spans="1:42" s="4" customFormat="1" ht="15" x14ac:dyDescent="0.25">
      <c r="A141" s="200" t="s">
        <v>17</v>
      </c>
      <c r="B141" s="200"/>
      <c r="C141" s="200"/>
      <c r="D141" s="200"/>
      <c r="E141" s="200"/>
      <c r="H141" s="7"/>
      <c r="I141" s="83"/>
      <c r="J141" s="5" t="s">
        <v>3</v>
      </c>
      <c r="K141" s="7"/>
      <c r="L141" s="83"/>
      <c r="Q141" s="20"/>
      <c r="T141" s="29"/>
      <c r="V141" s="200" t="s">
        <v>17</v>
      </c>
      <c r="W141" s="200"/>
      <c r="X141" s="200"/>
      <c r="Y141" s="200"/>
      <c r="Z141" s="200"/>
      <c r="AC141" s="7"/>
      <c r="AD141" s="83"/>
      <c r="AE141" s="5" t="s">
        <v>3</v>
      </c>
      <c r="AF141" s="7"/>
      <c r="AG141" s="83"/>
      <c r="AL141" s="20"/>
      <c r="AP141" s="46"/>
    </row>
    <row r="142" spans="1:42" s="4" customFormat="1" ht="15" x14ac:dyDescent="0.25">
      <c r="A142" s="200" t="s">
        <v>18</v>
      </c>
      <c r="B142" s="200"/>
      <c r="C142" s="200"/>
      <c r="D142" s="200"/>
      <c r="E142" s="200"/>
      <c r="H142" s="7"/>
      <c r="I142" s="83"/>
      <c r="J142" s="5" t="s">
        <v>3</v>
      </c>
      <c r="K142" s="7"/>
      <c r="L142" s="83"/>
      <c r="Q142" s="20"/>
      <c r="T142" s="29"/>
      <c r="V142" s="200" t="s">
        <v>18</v>
      </c>
      <c r="W142" s="200"/>
      <c r="X142" s="200"/>
      <c r="Y142" s="200"/>
      <c r="Z142" s="200"/>
      <c r="AC142" s="7"/>
      <c r="AD142" s="83"/>
      <c r="AE142" s="5" t="s">
        <v>3</v>
      </c>
      <c r="AF142" s="7"/>
      <c r="AG142" s="83"/>
      <c r="AL142" s="20"/>
      <c r="AP142" s="46"/>
    </row>
    <row r="143" spans="1:42" x14ac:dyDescent="0.25">
      <c r="AL143" s="9"/>
    </row>
    <row r="144" spans="1:42" s="6" customFormat="1" ht="13.8" x14ac:dyDescent="0.25">
      <c r="A144" s="201" t="s">
        <v>19</v>
      </c>
      <c r="B144" s="201"/>
      <c r="C144" s="201"/>
      <c r="D144" s="201"/>
      <c r="E144" s="201"/>
      <c r="H144" s="30"/>
      <c r="I144" s="31"/>
      <c r="J144" s="32" t="s">
        <v>3</v>
      </c>
      <c r="K144" s="30"/>
      <c r="L144" s="31"/>
      <c r="Q144" s="21"/>
      <c r="T144" s="33"/>
      <c r="V144" s="201" t="s">
        <v>19</v>
      </c>
      <c r="W144" s="201"/>
      <c r="X144" s="201"/>
      <c r="Y144" s="201"/>
      <c r="Z144" s="201"/>
      <c r="AC144" s="30"/>
      <c r="AD144" s="31"/>
      <c r="AE144" s="32" t="s">
        <v>3</v>
      </c>
      <c r="AF144" s="30"/>
      <c r="AG144" s="31"/>
      <c r="AL144" s="21"/>
      <c r="AP144" s="47"/>
    </row>
    <row r="145" spans="1:42" x14ac:dyDescent="0.25">
      <c r="AL145" s="9"/>
    </row>
    <row r="146" spans="1:42" x14ac:dyDescent="0.25">
      <c r="A146" s="202" t="s">
        <v>20</v>
      </c>
      <c r="B146" s="202"/>
      <c r="C146" s="202"/>
      <c r="D146" s="202"/>
      <c r="E146" s="202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/>
      <c r="R146" s="26"/>
      <c r="V146" s="202" t="s">
        <v>20</v>
      </c>
      <c r="W146" s="202"/>
      <c r="X146" s="202"/>
      <c r="Y146" s="202"/>
      <c r="Z146" s="202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7"/>
      <c r="AM146" s="26"/>
    </row>
    <row r="147" spans="1:42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6"/>
      <c r="S147" s="26"/>
      <c r="T147" s="28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7"/>
      <c r="AM147" s="26"/>
      <c r="AN147" s="26"/>
    </row>
    <row r="149" spans="1:42" s="11" customFormat="1" ht="10.199999999999999" x14ac:dyDescent="0.2">
      <c r="A149" s="39" t="str">
        <f ca="1">INDIRECT("C!$A"&amp;1)</f>
        <v>U11 M - 3. OT MRNTZ 2025/2026, Logatec, 16.11.2025</v>
      </c>
      <c r="Q149" s="13"/>
      <c r="T149" s="22"/>
      <c r="V149" s="39" t="str">
        <f ca="1">INDIRECT("C!$A"&amp;1)</f>
        <v>U11 M - 3. OT MRNTZ 2025/2026, Logatec, 16.11.2025</v>
      </c>
      <c r="AL149" s="13"/>
      <c r="AP149" s="40"/>
    </row>
    <row r="150" spans="1:42" s="11" customFormat="1" ht="10.199999999999999" x14ac:dyDescent="0.2">
      <c r="A150" s="205"/>
      <c r="B150" s="205"/>
      <c r="C150" s="205"/>
      <c r="D150" s="205"/>
      <c r="E150" s="205"/>
      <c r="G150" s="41" t="str">
        <f ca="1">INDIRECT("C!$B"&amp;$AP129)</f>
        <v>skupina: C</v>
      </c>
      <c r="H150" s="12"/>
      <c r="Q150" s="204"/>
      <c r="R150" s="204"/>
      <c r="T150" s="22"/>
      <c r="V150" s="205"/>
      <c r="W150" s="205"/>
      <c r="X150" s="205"/>
      <c r="Y150" s="205"/>
      <c r="Z150" s="205"/>
      <c r="AB150" s="41" t="str">
        <f ca="1">INDIRECT("C!$B"&amp;$AP129)</f>
        <v>skupina: C</v>
      </c>
      <c r="AC150" s="12"/>
      <c r="AL150" s="204"/>
      <c r="AM150" s="204"/>
      <c r="AP150" s="40"/>
    </row>
    <row r="151" spans="1:42" s="11" customFormat="1" ht="10.199999999999999" x14ac:dyDescent="0.2">
      <c r="A151" s="205" t="s">
        <v>13</v>
      </c>
      <c r="B151" s="205"/>
      <c r="C151" s="205"/>
      <c r="D151" s="205"/>
      <c r="E151" s="205"/>
      <c r="G151" s="82">
        <v>2</v>
      </c>
      <c r="H151" s="12"/>
      <c r="Q151" s="206"/>
      <c r="R151" s="204"/>
      <c r="T151" s="22"/>
      <c r="V151" s="205" t="s">
        <v>13</v>
      </c>
      <c r="W151" s="205"/>
      <c r="X151" s="205"/>
      <c r="Y151" s="205"/>
      <c r="Z151" s="205"/>
      <c r="AB151" s="82">
        <v>2</v>
      </c>
      <c r="AC151" s="12"/>
      <c r="AL151" s="206"/>
      <c r="AM151" s="204"/>
      <c r="AP151" s="40"/>
    </row>
    <row r="152" spans="1:42" x14ac:dyDescent="0.25">
      <c r="AL152" s="9"/>
    </row>
    <row r="153" spans="1:42" s="34" customFormat="1" ht="15.6" x14ac:dyDescent="0.3">
      <c r="A153" s="207">
        <f ca="1">INDIRECT("C!$B"&amp;$AP129+8)</f>
        <v>0</v>
      </c>
      <c r="B153" s="207"/>
      <c r="C153" s="207"/>
      <c r="D153" s="207"/>
      <c r="E153" s="207"/>
      <c r="F153" s="207"/>
      <c r="G153" s="207"/>
      <c r="H153" s="207"/>
      <c r="I153" s="207"/>
      <c r="J153" s="34" t="s">
        <v>5</v>
      </c>
      <c r="K153" s="207" t="str">
        <f ca="1">INDIRECT("C!$B"&amp;$AP129+6)</f>
        <v>Tine Rakun</v>
      </c>
      <c r="L153" s="207"/>
      <c r="M153" s="207"/>
      <c r="N153" s="207"/>
      <c r="O153" s="207"/>
      <c r="P153" s="207"/>
      <c r="Q153" s="207"/>
      <c r="R153" s="207"/>
      <c r="S153" s="207"/>
      <c r="T153" s="35"/>
      <c r="V153" s="207" t="str">
        <f ca="1">INDIRECT("C!$B"&amp;$AP129+2)</f>
        <v>Žiga Likozar</v>
      </c>
      <c r="W153" s="207"/>
      <c r="X153" s="207"/>
      <c r="Y153" s="207"/>
      <c r="Z153" s="207"/>
      <c r="AA153" s="207"/>
      <c r="AB153" s="207"/>
      <c r="AC153" s="207"/>
      <c r="AD153" s="207"/>
      <c r="AE153" s="34" t="s">
        <v>5</v>
      </c>
      <c r="AF153" s="207" t="str">
        <f ca="1">INDIRECT("C!$B"&amp;$AP129+4)</f>
        <v>Matjaž Gabrovšek</v>
      </c>
      <c r="AG153" s="207"/>
      <c r="AH153" s="207"/>
      <c r="AI153" s="207"/>
      <c r="AJ153" s="207"/>
      <c r="AK153" s="207"/>
      <c r="AL153" s="207"/>
      <c r="AM153" s="207"/>
      <c r="AN153" s="207"/>
      <c r="AP153" s="43"/>
    </row>
    <row r="154" spans="1:42" s="36" customFormat="1" x14ac:dyDescent="0.25">
      <c r="A154" s="203">
        <f ca="1">INDIRECT("C!$L"&amp;$AP129+8)</f>
        <v>0</v>
      </c>
      <c r="B154" s="203"/>
      <c r="C154" s="203"/>
      <c r="D154" s="203"/>
      <c r="E154" s="203"/>
      <c r="F154" s="203"/>
      <c r="G154" s="203"/>
      <c r="H154" s="203"/>
      <c r="I154" s="203"/>
      <c r="K154" s="203" t="str">
        <f ca="1">INDIRECT("C!$L"&amp;$AP129+6)</f>
        <v>VES</v>
      </c>
      <c r="L154" s="203"/>
      <c r="M154" s="203"/>
      <c r="N154" s="203"/>
      <c r="O154" s="203"/>
      <c r="P154" s="203"/>
      <c r="Q154" s="203"/>
      <c r="R154" s="203"/>
      <c r="S154" s="203"/>
      <c r="T154" s="37"/>
      <c r="V154" s="203" t="str">
        <f ca="1">INDIRECT("C!$L"&amp;$AP129+2)</f>
        <v>B2</v>
      </c>
      <c r="W154" s="203"/>
      <c r="X154" s="203"/>
      <c r="Y154" s="203"/>
      <c r="Z154" s="203"/>
      <c r="AA154" s="203"/>
      <c r="AB154" s="203"/>
      <c r="AC154" s="203"/>
      <c r="AD154" s="203"/>
      <c r="AF154" s="203" t="str">
        <f ca="1">INDIRECT("C!$L"&amp;$AP129+4)</f>
        <v>Šentjošt</v>
      </c>
      <c r="AG154" s="203"/>
      <c r="AH154" s="203"/>
      <c r="AI154" s="203"/>
      <c r="AJ154" s="203"/>
      <c r="AK154" s="203"/>
      <c r="AL154" s="203"/>
      <c r="AM154" s="203"/>
      <c r="AN154" s="203"/>
      <c r="AP154" s="44"/>
    </row>
    <row r="155" spans="1:4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9"/>
      <c r="K155" s="8"/>
      <c r="L155" s="8"/>
      <c r="M155" s="8"/>
      <c r="N155" s="8"/>
      <c r="O155" s="8"/>
      <c r="P155" s="8"/>
      <c r="Q155" s="3"/>
      <c r="R155" s="8"/>
      <c r="S155" s="8"/>
      <c r="V155" s="8"/>
      <c r="W155" s="8"/>
      <c r="X155" s="8"/>
      <c r="Y155" s="8"/>
      <c r="Z155" s="8"/>
      <c r="AA155" s="8"/>
      <c r="AB155" s="8"/>
      <c r="AC155" s="8"/>
      <c r="AD155" s="8"/>
      <c r="AE155" s="9"/>
      <c r="AF155" s="8"/>
      <c r="AG155" s="8"/>
      <c r="AH155" s="8"/>
      <c r="AI155" s="8"/>
      <c r="AJ155" s="8"/>
      <c r="AK155" s="8"/>
      <c r="AL155" s="3"/>
      <c r="AM155" s="8"/>
      <c r="AN155" s="8"/>
    </row>
    <row r="156" spans="1:42" s="17" customFormat="1" ht="9.6" x14ac:dyDescent="0.2">
      <c r="A156" s="14"/>
      <c r="B156" s="15" t="s">
        <v>7</v>
      </c>
      <c r="C156" s="15"/>
      <c r="D156" s="15" t="s">
        <v>9</v>
      </c>
      <c r="E156" s="15"/>
      <c r="F156" s="15" t="s">
        <v>8</v>
      </c>
      <c r="G156" s="15"/>
      <c r="H156" s="15" t="s">
        <v>6</v>
      </c>
      <c r="I156" s="15"/>
      <c r="J156" s="16"/>
      <c r="K156" s="15"/>
      <c r="L156" s="15" t="s">
        <v>7</v>
      </c>
      <c r="M156" s="15"/>
      <c r="N156" s="15" t="s">
        <v>9</v>
      </c>
      <c r="O156" s="15"/>
      <c r="P156" s="15" t="s">
        <v>8</v>
      </c>
      <c r="Q156" s="19"/>
      <c r="R156" s="15" t="s">
        <v>6</v>
      </c>
      <c r="S156" s="14"/>
      <c r="T156" s="23"/>
      <c r="V156" s="14"/>
      <c r="W156" s="15" t="s">
        <v>7</v>
      </c>
      <c r="X156" s="15"/>
      <c r="Y156" s="15" t="s">
        <v>9</v>
      </c>
      <c r="Z156" s="15"/>
      <c r="AA156" s="15" t="s">
        <v>8</v>
      </c>
      <c r="AB156" s="15"/>
      <c r="AC156" s="15" t="s">
        <v>6</v>
      </c>
      <c r="AD156" s="15"/>
      <c r="AE156" s="16"/>
      <c r="AF156" s="15"/>
      <c r="AG156" s="15" t="s">
        <v>7</v>
      </c>
      <c r="AH156" s="15"/>
      <c r="AI156" s="15" t="s">
        <v>9</v>
      </c>
      <c r="AJ156" s="15"/>
      <c r="AK156" s="15" t="s">
        <v>8</v>
      </c>
      <c r="AL156" s="19"/>
      <c r="AM156" s="15" t="s">
        <v>6</v>
      </c>
      <c r="AN156" s="14"/>
      <c r="AP156" s="45"/>
    </row>
    <row r="157" spans="1:42" s="17" customFormat="1" ht="9.6" x14ac:dyDescent="0.2">
      <c r="A157" s="14"/>
      <c r="B157" s="18"/>
      <c r="C157" s="15"/>
      <c r="D157" s="18"/>
      <c r="E157" s="15"/>
      <c r="F157" s="18"/>
      <c r="G157" s="15"/>
      <c r="H157" s="18"/>
      <c r="I157" s="15"/>
      <c r="J157" s="16"/>
      <c r="K157" s="15"/>
      <c r="L157" s="18"/>
      <c r="M157" s="15"/>
      <c r="N157" s="18"/>
      <c r="O157" s="15"/>
      <c r="P157" s="18"/>
      <c r="Q157" s="19"/>
      <c r="R157" s="18"/>
      <c r="S157" s="14"/>
      <c r="T157" s="23"/>
      <c r="V157" s="14"/>
      <c r="W157" s="18"/>
      <c r="X157" s="15"/>
      <c r="Y157" s="18"/>
      <c r="Z157" s="15"/>
      <c r="AA157" s="18"/>
      <c r="AB157" s="15"/>
      <c r="AC157" s="18"/>
      <c r="AD157" s="15"/>
      <c r="AE157" s="16"/>
      <c r="AF157" s="15"/>
      <c r="AG157" s="18"/>
      <c r="AH157" s="15"/>
      <c r="AI157" s="18"/>
      <c r="AJ157" s="15"/>
      <c r="AK157" s="18"/>
      <c r="AL157" s="19"/>
      <c r="AM157" s="18"/>
      <c r="AN157" s="14"/>
      <c r="AP157" s="45"/>
    </row>
    <row r="158" spans="1:4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9"/>
      <c r="K158" s="8"/>
      <c r="L158" s="8"/>
      <c r="M158" s="8"/>
      <c r="N158" s="8"/>
      <c r="O158" s="8"/>
      <c r="P158" s="8"/>
      <c r="Q158" s="3"/>
      <c r="R158" s="8"/>
      <c r="S158" s="8"/>
      <c r="V158" s="8"/>
      <c r="W158" s="8"/>
      <c r="X158" s="8"/>
      <c r="Y158" s="8"/>
      <c r="Z158" s="8"/>
      <c r="AA158" s="8"/>
      <c r="AB158" s="8"/>
      <c r="AC158" s="8"/>
      <c r="AD158" s="8"/>
      <c r="AE158" s="9"/>
      <c r="AF158" s="8"/>
      <c r="AG158" s="8"/>
      <c r="AH158" s="8"/>
      <c r="AI158" s="8"/>
      <c r="AJ158" s="8"/>
      <c r="AK158" s="8"/>
      <c r="AL158" s="3"/>
      <c r="AM158" s="8"/>
      <c r="AN158" s="8"/>
    </row>
    <row r="159" spans="1:42" s="4" customFormat="1" ht="15" x14ac:dyDescent="0.25">
      <c r="A159" s="200" t="s">
        <v>14</v>
      </c>
      <c r="B159" s="200"/>
      <c r="C159" s="200"/>
      <c r="D159" s="200"/>
      <c r="E159" s="200"/>
      <c r="H159" s="7"/>
      <c r="I159" s="83"/>
      <c r="J159" s="5" t="s">
        <v>3</v>
      </c>
      <c r="K159" s="7"/>
      <c r="L159" s="83"/>
      <c r="Q159" s="20"/>
      <c r="T159" s="29"/>
      <c r="V159" s="200" t="s">
        <v>14</v>
      </c>
      <c r="W159" s="200"/>
      <c r="X159" s="200"/>
      <c r="Y159" s="200"/>
      <c r="Z159" s="200"/>
      <c r="AC159" s="7"/>
      <c r="AD159" s="83"/>
      <c r="AE159" s="5" t="s">
        <v>3</v>
      </c>
      <c r="AF159" s="7"/>
      <c r="AG159" s="83"/>
      <c r="AL159" s="20"/>
      <c r="AP159" s="46"/>
    </row>
    <row r="160" spans="1:42" s="4" customFormat="1" ht="15" x14ac:dyDescent="0.25">
      <c r="A160" s="200" t="s">
        <v>15</v>
      </c>
      <c r="B160" s="200"/>
      <c r="C160" s="200"/>
      <c r="D160" s="200"/>
      <c r="E160" s="200"/>
      <c r="H160" s="7"/>
      <c r="I160" s="83"/>
      <c r="J160" s="5" t="s">
        <v>3</v>
      </c>
      <c r="K160" s="7"/>
      <c r="L160" s="83"/>
      <c r="Q160" s="20"/>
      <c r="T160" s="29"/>
      <c r="V160" s="200" t="s">
        <v>15</v>
      </c>
      <c r="W160" s="200"/>
      <c r="X160" s="200"/>
      <c r="Y160" s="200"/>
      <c r="Z160" s="200"/>
      <c r="AC160" s="7"/>
      <c r="AD160" s="83"/>
      <c r="AE160" s="5" t="s">
        <v>3</v>
      </c>
      <c r="AF160" s="7"/>
      <c r="AG160" s="83"/>
      <c r="AL160" s="20"/>
      <c r="AP160" s="46"/>
    </row>
    <row r="161" spans="1:42" s="4" customFormat="1" ht="15" x14ac:dyDescent="0.25">
      <c r="A161" s="200" t="s">
        <v>16</v>
      </c>
      <c r="B161" s="200"/>
      <c r="C161" s="200"/>
      <c r="D161" s="200"/>
      <c r="E161" s="200"/>
      <c r="H161" s="7"/>
      <c r="I161" s="83"/>
      <c r="J161" s="5" t="s">
        <v>3</v>
      </c>
      <c r="K161" s="7"/>
      <c r="L161" s="83"/>
      <c r="Q161" s="20"/>
      <c r="T161" s="29"/>
      <c r="V161" s="200" t="s">
        <v>16</v>
      </c>
      <c r="W161" s="200"/>
      <c r="X161" s="200"/>
      <c r="Y161" s="200"/>
      <c r="Z161" s="200"/>
      <c r="AC161" s="7"/>
      <c r="AD161" s="83"/>
      <c r="AE161" s="5" t="s">
        <v>3</v>
      </c>
      <c r="AF161" s="7"/>
      <c r="AG161" s="83"/>
      <c r="AL161" s="20"/>
      <c r="AP161" s="46"/>
    </row>
    <row r="162" spans="1:42" s="4" customFormat="1" ht="15" x14ac:dyDescent="0.25">
      <c r="A162" s="200" t="s">
        <v>17</v>
      </c>
      <c r="B162" s="200"/>
      <c r="C162" s="200"/>
      <c r="D162" s="200"/>
      <c r="E162" s="200"/>
      <c r="H162" s="7"/>
      <c r="I162" s="83"/>
      <c r="J162" s="5" t="s">
        <v>3</v>
      </c>
      <c r="K162" s="7"/>
      <c r="L162" s="83"/>
      <c r="Q162" s="20"/>
      <c r="T162" s="29"/>
      <c r="V162" s="200" t="s">
        <v>17</v>
      </c>
      <c r="W162" s="200"/>
      <c r="X162" s="200"/>
      <c r="Y162" s="200"/>
      <c r="Z162" s="200"/>
      <c r="AC162" s="7"/>
      <c r="AD162" s="83"/>
      <c r="AE162" s="5" t="s">
        <v>3</v>
      </c>
      <c r="AF162" s="7"/>
      <c r="AG162" s="83"/>
      <c r="AL162" s="20"/>
      <c r="AP162" s="46"/>
    </row>
    <row r="163" spans="1:42" s="4" customFormat="1" ht="15" x14ac:dyDescent="0.25">
      <c r="A163" s="200" t="s">
        <v>18</v>
      </c>
      <c r="B163" s="200"/>
      <c r="C163" s="200"/>
      <c r="D163" s="200"/>
      <c r="E163" s="200"/>
      <c r="H163" s="7"/>
      <c r="I163" s="83"/>
      <c r="J163" s="5" t="s">
        <v>3</v>
      </c>
      <c r="K163" s="7"/>
      <c r="L163" s="83"/>
      <c r="Q163" s="20"/>
      <c r="T163" s="29"/>
      <c r="V163" s="200" t="s">
        <v>18</v>
      </c>
      <c r="W163" s="200"/>
      <c r="X163" s="200"/>
      <c r="Y163" s="200"/>
      <c r="Z163" s="200"/>
      <c r="AC163" s="7"/>
      <c r="AD163" s="83"/>
      <c r="AE163" s="5" t="s">
        <v>3</v>
      </c>
      <c r="AF163" s="7"/>
      <c r="AG163" s="83"/>
      <c r="AL163" s="20"/>
      <c r="AP163" s="46"/>
    </row>
    <row r="164" spans="1:42" x14ac:dyDescent="0.25">
      <c r="AL164" s="9"/>
    </row>
    <row r="165" spans="1:42" s="6" customFormat="1" ht="13.8" x14ac:dyDescent="0.25">
      <c r="A165" s="201" t="s">
        <v>19</v>
      </c>
      <c r="B165" s="201"/>
      <c r="C165" s="201"/>
      <c r="D165" s="201"/>
      <c r="E165" s="201"/>
      <c r="H165" s="30"/>
      <c r="I165" s="31"/>
      <c r="J165" s="32" t="s">
        <v>3</v>
      </c>
      <c r="K165" s="30"/>
      <c r="L165" s="31"/>
      <c r="Q165" s="21"/>
      <c r="T165" s="33"/>
      <c r="V165" s="201" t="s">
        <v>19</v>
      </c>
      <c r="W165" s="201"/>
      <c r="X165" s="201"/>
      <c r="Y165" s="201"/>
      <c r="Z165" s="201"/>
      <c r="AC165" s="30"/>
      <c r="AD165" s="31"/>
      <c r="AE165" s="32" t="s">
        <v>3</v>
      </c>
      <c r="AF165" s="30"/>
      <c r="AG165" s="31"/>
      <c r="AL165" s="21"/>
      <c r="AP165" s="47"/>
    </row>
    <row r="166" spans="1:42" x14ac:dyDescent="0.25">
      <c r="AL166" s="9"/>
    </row>
    <row r="167" spans="1:42" x14ac:dyDescent="0.25">
      <c r="A167" s="202" t="s">
        <v>20</v>
      </c>
      <c r="B167" s="202"/>
      <c r="C167" s="202"/>
      <c r="D167" s="202"/>
      <c r="E167" s="202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7"/>
      <c r="R167" s="26"/>
      <c r="V167" s="202" t="s">
        <v>20</v>
      </c>
      <c r="W167" s="202"/>
      <c r="X167" s="202"/>
      <c r="Y167" s="202"/>
      <c r="Z167" s="202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7"/>
      <c r="AM167" s="26"/>
    </row>
    <row r="168" spans="1:42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7"/>
      <c r="R168" s="26"/>
      <c r="S168" s="26"/>
      <c r="T168" s="28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7"/>
      <c r="AM168" s="26"/>
      <c r="AN168" s="26"/>
    </row>
    <row r="170" spans="1:42" s="11" customFormat="1" ht="10.199999999999999" x14ac:dyDescent="0.2">
      <c r="A170" s="39" t="str">
        <f ca="1">INDIRECT("C!$A"&amp;1)</f>
        <v>U11 M - 3. OT MRNTZ 2025/2026, Logatec, 16.11.2025</v>
      </c>
      <c r="Q170" s="13"/>
      <c r="T170" s="22"/>
      <c r="V170" s="39" t="str">
        <f ca="1">INDIRECT("C!$A"&amp;1)</f>
        <v>U11 M - 3. OT MRNTZ 2025/2026, Logatec, 16.11.2025</v>
      </c>
      <c r="AL170" s="13"/>
      <c r="AP170" s="40"/>
    </row>
    <row r="171" spans="1:42" s="11" customFormat="1" ht="10.199999999999999" x14ac:dyDescent="0.2">
      <c r="A171" s="205"/>
      <c r="B171" s="205"/>
      <c r="C171" s="205"/>
      <c r="D171" s="205"/>
      <c r="E171" s="205"/>
      <c r="G171" s="41" t="str">
        <f ca="1">INDIRECT("C!$B"&amp;$AP129)</f>
        <v>skupina: C</v>
      </c>
      <c r="H171" s="12"/>
      <c r="Q171" s="204"/>
      <c r="R171" s="204"/>
      <c r="T171" s="22"/>
      <c r="V171" s="205"/>
      <c r="W171" s="205"/>
      <c r="X171" s="205"/>
      <c r="Y171" s="205"/>
      <c r="Z171" s="205"/>
      <c r="AB171" s="41" t="str">
        <f ca="1">INDIRECT("C!$B"&amp;$AP129)</f>
        <v>skupina: C</v>
      </c>
      <c r="AC171" s="12"/>
      <c r="AL171" s="204"/>
      <c r="AM171" s="204"/>
      <c r="AP171" s="40"/>
    </row>
    <row r="172" spans="1:42" s="11" customFormat="1" ht="10.199999999999999" x14ac:dyDescent="0.2">
      <c r="A172" s="205" t="s">
        <v>13</v>
      </c>
      <c r="B172" s="205"/>
      <c r="C172" s="205"/>
      <c r="D172" s="205"/>
      <c r="E172" s="205"/>
      <c r="G172" s="82">
        <v>3</v>
      </c>
      <c r="H172" s="12"/>
      <c r="Q172" s="206"/>
      <c r="R172" s="204"/>
      <c r="T172" s="22"/>
      <c r="V172" s="205" t="s">
        <v>13</v>
      </c>
      <c r="W172" s="205"/>
      <c r="X172" s="205"/>
      <c r="Y172" s="205"/>
      <c r="Z172" s="205"/>
      <c r="AB172" s="82">
        <v>3</v>
      </c>
      <c r="AC172" s="12"/>
      <c r="AL172" s="206"/>
      <c r="AM172" s="204"/>
      <c r="AP172" s="40"/>
    </row>
    <row r="173" spans="1:42" x14ac:dyDescent="0.25">
      <c r="AL173" s="9"/>
    </row>
    <row r="174" spans="1:42" s="34" customFormat="1" ht="15.6" x14ac:dyDescent="0.3">
      <c r="A174" s="207" t="str">
        <f ca="1">INDIRECT("C!$B"&amp;$AP129+4)</f>
        <v>Matjaž Gabrovšek</v>
      </c>
      <c r="B174" s="207"/>
      <c r="C174" s="207"/>
      <c r="D174" s="207"/>
      <c r="E174" s="207"/>
      <c r="F174" s="207"/>
      <c r="G174" s="207"/>
      <c r="H174" s="207"/>
      <c r="I174" s="207"/>
      <c r="J174" s="34" t="s">
        <v>5</v>
      </c>
      <c r="K174" s="207">
        <f ca="1">INDIRECT("C!$B"&amp;$AP129+8)</f>
        <v>0</v>
      </c>
      <c r="L174" s="207"/>
      <c r="M174" s="207"/>
      <c r="N174" s="207"/>
      <c r="O174" s="207"/>
      <c r="P174" s="207"/>
      <c r="Q174" s="207"/>
      <c r="R174" s="207"/>
      <c r="S174" s="207"/>
      <c r="T174" s="35"/>
      <c r="V174" s="207" t="str">
        <f ca="1">INDIRECT("C!$B"&amp;$AP129+6)</f>
        <v>Tine Rakun</v>
      </c>
      <c r="W174" s="207"/>
      <c r="X174" s="207"/>
      <c r="Y174" s="207"/>
      <c r="Z174" s="207"/>
      <c r="AA174" s="207"/>
      <c r="AB174" s="207"/>
      <c r="AC174" s="207"/>
      <c r="AD174" s="207"/>
      <c r="AE174" s="34" t="s">
        <v>5</v>
      </c>
      <c r="AF174" s="207" t="str">
        <f ca="1">INDIRECT("C!$B"&amp;$AP129+2)</f>
        <v>Žiga Likozar</v>
      </c>
      <c r="AG174" s="207"/>
      <c r="AH174" s="207"/>
      <c r="AI174" s="207"/>
      <c r="AJ174" s="207"/>
      <c r="AK174" s="207"/>
      <c r="AL174" s="207"/>
      <c r="AM174" s="207"/>
      <c r="AN174" s="207"/>
      <c r="AP174" s="43"/>
    </row>
    <row r="175" spans="1:42" s="36" customFormat="1" x14ac:dyDescent="0.25">
      <c r="A175" s="203" t="str">
        <f ca="1">INDIRECT("C!$L"&amp;$AP129+4)</f>
        <v>Šentjošt</v>
      </c>
      <c r="B175" s="203"/>
      <c r="C175" s="203"/>
      <c r="D175" s="203"/>
      <c r="E175" s="203"/>
      <c r="F175" s="203"/>
      <c r="G175" s="203"/>
      <c r="H175" s="203"/>
      <c r="I175" s="203"/>
      <c r="K175" s="203">
        <f ca="1">INDIRECT("C!$L"&amp;$AP129+8)</f>
        <v>0</v>
      </c>
      <c r="L175" s="203"/>
      <c r="M175" s="203"/>
      <c r="N175" s="203"/>
      <c r="O175" s="203"/>
      <c r="P175" s="203"/>
      <c r="Q175" s="203"/>
      <c r="R175" s="203"/>
      <c r="S175" s="203"/>
      <c r="T175" s="37"/>
      <c r="V175" s="203" t="str">
        <f ca="1">INDIRECT("C!$L"&amp;$AP129+6)&amp;"     "&amp;INDIRECT("C!$L"&amp;$AP129+7)</f>
        <v xml:space="preserve">VES     </v>
      </c>
      <c r="W175" s="203"/>
      <c r="X175" s="203"/>
      <c r="Y175" s="203"/>
      <c r="Z175" s="203"/>
      <c r="AA175" s="203"/>
      <c r="AB175" s="203"/>
      <c r="AC175" s="203"/>
      <c r="AD175" s="203"/>
      <c r="AF175" s="203" t="str">
        <f ca="1">INDIRECT("C!$L"&amp;$AP129+2)</f>
        <v>B2</v>
      </c>
      <c r="AG175" s="203"/>
      <c r="AH175" s="203"/>
      <c r="AI175" s="203"/>
      <c r="AJ175" s="203"/>
      <c r="AK175" s="203"/>
      <c r="AL175" s="203"/>
      <c r="AM175" s="203"/>
      <c r="AN175" s="203"/>
      <c r="AP175" s="44"/>
    </row>
    <row r="176" spans="1:4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9"/>
      <c r="K176" s="8"/>
      <c r="L176" s="8"/>
      <c r="M176" s="8"/>
      <c r="N176" s="8"/>
      <c r="O176" s="8"/>
      <c r="P176" s="8"/>
      <c r="Q176" s="3"/>
      <c r="R176" s="8"/>
      <c r="S176" s="8"/>
      <c r="V176" s="8"/>
      <c r="W176" s="8"/>
      <c r="X176" s="8"/>
      <c r="Y176" s="8"/>
      <c r="Z176" s="8"/>
      <c r="AA176" s="8"/>
      <c r="AB176" s="8"/>
      <c r="AC176" s="8"/>
      <c r="AD176" s="8"/>
      <c r="AE176" s="9"/>
      <c r="AF176" s="8"/>
      <c r="AG176" s="8"/>
      <c r="AH176" s="8"/>
      <c r="AI176" s="8"/>
      <c r="AJ176" s="8"/>
      <c r="AK176" s="8"/>
      <c r="AL176" s="3"/>
      <c r="AM176" s="8"/>
      <c r="AN176" s="8"/>
    </row>
    <row r="177" spans="1:42" s="17" customFormat="1" ht="9.6" x14ac:dyDescent="0.2">
      <c r="A177" s="14"/>
      <c r="B177" s="15" t="s">
        <v>7</v>
      </c>
      <c r="C177" s="15"/>
      <c r="D177" s="15" t="s">
        <v>9</v>
      </c>
      <c r="E177" s="15"/>
      <c r="F177" s="15" t="s">
        <v>8</v>
      </c>
      <c r="G177" s="15"/>
      <c r="H177" s="15" t="s">
        <v>6</v>
      </c>
      <c r="I177" s="15"/>
      <c r="J177" s="16"/>
      <c r="K177" s="15"/>
      <c r="L177" s="15" t="s">
        <v>7</v>
      </c>
      <c r="M177" s="15"/>
      <c r="N177" s="15" t="s">
        <v>9</v>
      </c>
      <c r="O177" s="15"/>
      <c r="P177" s="15" t="s">
        <v>8</v>
      </c>
      <c r="Q177" s="19"/>
      <c r="R177" s="15" t="s">
        <v>6</v>
      </c>
      <c r="S177" s="14"/>
      <c r="T177" s="23"/>
      <c r="V177" s="14"/>
      <c r="W177" s="15" t="s">
        <v>7</v>
      </c>
      <c r="X177" s="15"/>
      <c r="Y177" s="15" t="s">
        <v>9</v>
      </c>
      <c r="Z177" s="15"/>
      <c r="AA177" s="15" t="s">
        <v>8</v>
      </c>
      <c r="AB177" s="15"/>
      <c r="AC177" s="15" t="s">
        <v>6</v>
      </c>
      <c r="AD177" s="15"/>
      <c r="AE177" s="16"/>
      <c r="AF177" s="15"/>
      <c r="AG177" s="15" t="s">
        <v>7</v>
      </c>
      <c r="AH177" s="15"/>
      <c r="AI177" s="15" t="s">
        <v>9</v>
      </c>
      <c r="AJ177" s="15"/>
      <c r="AK177" s="15" t="s">
        <v>8</v>
      </c>
      <c r="AL177" s="19"/>
      <c r="AM177" s="15" t="s">
        <v>6</v>
      </c>
      <c r="AN177" s="14"/>
      <c r="AP177" s="45"/>
    </row>
    <row r="178" spans="1:42" s="17" customFormat="1" ht="9.6" x14ac:dyDescent="0.2">
      <c r="A178" s="14"/>
      <c r="B178" s="18"/>
      <c r="C178" s="15"/>
      <c r="D178" s="18"/>
      <c r="E178" s="15"/>
      <c r="F178" s="18"/>
      <c r="G178" s="15"/>
      <c r="H178" s="18"/>
      <c r="I178" s="15"/>
      <c r="J178" s="16"/>
      <c r="K178" s="15"/>
      <c r="L178" s="18"/>
      <c r="M178" s="15"/>
      <c r="N178" s="18"/>
      <c r="O178" s="15"/>
      <c r="P178" s="18"/>
      <c r="Q178" s="19"/>
      <c r="R178" s="18"/>
      <c r="S178" s="14"/>
      <c r="T178" s="23"/>
      <c r="V178" s="14"/>
      <c r="W178" s="18"/>
      <c r="X178" s="15"/>
      <c r="Y178" s="18"/>
      <c r="Z178" s="15"/>
      <c r="AA178" s="18"/>
      <c r="AB178" s="15"/>
      <c r="AC178" s="18"/>
      <c r="AD178" s="15"/>
      <c r="AE178" s="16"/>
      <c r="AF178" s="15"/>
      <c r="AG178" s="18"/>
      <c r="AH178" s="15"/>
      <c r="AI178" s="18"/>
      <c r="AJ178" s="15"/>
      <c r="AK178" s="18"/>
      <c r="AL178" s="19"/>
      <c r="AM178" s="18"/>
      <c r="AN178" s="14"/>
      <c r="AP178" s="45"/>
    </row>
    <row r="179" spans="1:42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9"/>
      <c r="K179" s="8"/>
      <c r="L179" s="8"/>
      <c r="M179" s="8"/>
      <c r="N179" s="8"/>
      <c r="O179" s="8"/>
      <c r="P179" s="8"/>
      <c r="Q179" s="3"/>
      <c r="R179" s="8"/>
      <c r="S179" s="8"/>
      <c r="V179" s="8"/>
      <c r="W179" s="8"/>
      <c r="X179" s="8"/>
      <c r="Y179" s="8"/>
      <c r="Z179" s="8"/>
      <c r="AA179" s="8"/>
      <c r="AB179" s="8"/>
      <c r="AC179" s="8"/>
      <c r="AD179" s="8"/>
      <c r="AE179" s="9"/>
      <c r="AF179" s="8"/>
      <c r="AG179" s="8"/>
      <c r="AH179" s="8"/>
      <c r="AI179" s="8"/>
      <c r="AJ179" s="8"/>
      <c r="AK179" s="8"/>
      <c r="AL179" s="3"/>
      <c r="AM179" s="8"/>
      <c r="AN179" s="8"/>
    </row>
    <row r="180" spans="1:42" s="4" customFormat="1" ht="15" x14ac:dyDescent="0.25">
      <c r="A180" s="200" t="s">
        <v>14</v>
      </c>
      <c r="B180" s="200"/>
      <c r="C180" s="200"/>
      <c r="D180" s="200"/>
      <c r="E180" s="200"/>
      <c r="H180" s="7"/>
      <c r="I180" s="83"/>
      <c r="J180" s="5" t="s">
        <v>3</v>
      </c>
      <c r="K180" s="7"/>
      <c r="L180" s="83"/>
      <c r="Q180" s="20"/>
      <c r="T180" s="29"/>
      <c r="V180" s="200" t="s">
        <v>14</v>
      </c>
      <c r="W180" s="200"/>
      <c r="X180" s="200"/>
      <c r="Y180" s="200"/>
      <c r="Z180" s="200"/>
      <c r="AC180" s="7"/>
      <c r="AD180" s="83"/>
      <c r="AE180" s="5" t="s">
        <v>3</v>
      </c>
      <c r="AF180" s="7"/>
      <c r="AG180" s="83"/>
      <c r="AL180" s="20"/>
      <c r="AP180" s="46"/>
    </row>
    <row r="181" spans="1:42" s="4" customFormat="1" ht="15" x14ac:dyDescent="0.25">
      <c r="A181" s="200" t="s">
        <v>15</v>
      </c>
      <c r="B181" s="200"/>
      <c r="C181" s="200"/>
      <c r="D181" s="200"/>
      <c r="E181" s="200"/>
      <c r="H181" s="7"/>
      <c r="I181" s="83"/>
      <c r="J181" s="5" t="s">
        <v>3</v>
      </c>
      <c r="K181" s="7"/>
      <c r="L181" s="83"/>
      <c r="Q181" s="20"/>
      <c r="T181" s="29"/>
      <c r="V181" s="200" t="s">
        <v>15</v>
      </c>
      <c r="W181" s="200"/>
      <c r="X181" s="200"/>
      <c r="Y181" s="200"/>
      <c r="Z181" s="200"/>
      <c r="AC181" s="7"/>
      <c r="AD181" s="83"/>
      <c r="AE181" s="5" t="s">
        <v>3</v>
      </c>
      <c r="AF181" s="7"/>
      <c r="AG181" s="83"/>
      <c r="AL181" s="20"/>
      <c r="AP181" s="46"/>
    </row>
    <row r="182" spans="1:42" s="4" customFormat="1" ht="15" x14ac:dyDescent="0.25">
      <c r="A182" s="200" t="s">
        <v>16</v>
      </c>
      <c r="B182" s="200"/>
      <c r="C182" s="200"/>
      <c r="D182" s="200"/>
      <c r="E182" s="200"/>
      <c r="H182" s="7"/>
      <c r="I182" s="83"/>
      <c r="J182" s="5" t="s">
        <v>3</v>
      </c>
      <c r="K182" s="7"/>
      <c r="L182" s="83"/>
      <c r="Q182" s="20"/>
      <c r="T182" s="29"/>
      <c r="V182" s="200" t="s">
        <v>16</v>
      </c>
      <c r="W182" s="200"/>
      <c r="X182" s="200"/>
      <c r="Y182" s="200"/>
      <c r="Z182" s="200"/>
      <c r="AC182" s="7"/>
      <c r="AD182" s="83"/>
      <c r="AE182" s="5" t="s">
        <v>3</v>
      </c>
      <c r="AF182" s="7"/>
      <c r="AG182" s="83"/>
      <c r="AL182" s="20"/>
      <c r="AP182" s="46"/>
    </row>
    <row r="183" spans="1:42" s="4" customFormat="1" ht="15" x14ac:dyDescent="0.25">
      <c r="A183" s="200" t="s">
        <v>17</v>
      </c>
      <c r="B183" s="200"/>
      <c r="C183" s="200"/>
      <c r="D183" s="200"/>
      <c r="E183" s="200"/>
      <c r="H183" s="7"/>
      <c r="I183" s="83"/>
      <c r="J183" s="5" t="s">
        <v>3</v>
      </c>
      <c r="K183" s="7"/>
      <c r="L183" s="83"/>
      <c r="Q183" s="20"/>
      <c r="T183" s="29"/>
      <c r="V183" s="200" t="s">
        <v>17</v>
      </c>
      <c r="W183" s="200"/>
      <c r="X183" s="200"/>
      <c r="Y183" s="200"/>
      <c r="Z183" s="200"/>
      <c r="AC183" s="7"/>
      <c r="AD183" s="83"/>
      <c r="AE183" s="5" t="s">
        <v>3</v>
      </c>
      <c r="AF183" s="7"/>
      <c r="AG183" s="83"/>
      <c r="AL183" s="20"/>
      <c r="AP183" s="46"/>
    </row>
    <row r="184" spans="1:42" s="4" customFormat="1" ht="15" x14ac:dyDescent="0.25">
      <c r="A184" s="200" t="s">
        <v>18</v>
      </c>
      <c r="B184" s="200"/>
      <c r="C184" s="200"/>
      <c r="D184" s="200"/>
      <c r="E184" s="200"/>
      <c r="H184" s="7"/>
      <c r="I184" s="83"/>
      <c r="J184" s="5" t="s">
        <v>3</v>
      </c>
      <c r="K184" s="7"/>
      <c r="L184" s="83"/>
      <c r="Q184" s="20"/>
      <c r="T184" s="29"/>
      <c r="V184" s="200" t="s">
        <v>18</v>
      </c>
      <c r="W184" s="200"/>
      <c r="X184" s="200"/>
      <c r="Y184" s="200"/>
      <c r="Z184" s="200"/>
      <c r="AC184" s="7"/>
      <c r="AD184" s="83"/>
      <c r="AE184" s="5" t="s">
        <v>3</v>
      </c>
      <c r="AF184" s="7"/>
      <c r="AG184" s="83"/>
      <c r="AL184" s="20"/>
      <c r="AP184" s="46"/>
    </row>
    <row r="185" spans="1:42" x14ac:dyDescent="0.25">
      <c r="AL185" s="9"/>
    </row>
    <row r="186" spans="1:42" s="6" customFormat="1" ht="13.5" customHeight="1" x14ac:dyDescent="0.25">
      <c r="A186" s="201" t="s">
        <v>19</v>
      </c>
      <c r="B186" s="201"/>
      <c r="C186" s="201"/>
      <c r="D186" s="201"/>
      <c r="E186" s="201"/>
      <c r="H186" s="30"/>
      <c r="I186" s="31"/>
      <c r="J186" s="32" t="s">
        <v>3</v>
      </c>
      <c r="K186" s="30"/>
      <c r="L186" s="31"/>
      <c r="Q186" s="21"/>
      <c r="T186" s="33"/>
      <c r="V186" s="201" t="s">
        <v>19</v>
      </c>
      <c r="W186" s="201"/>
      <c r="X186" s="201"/>
      <c r="Y186" s="201"/>
      <c r="Z186" s="201"/>
      <c r="AC186" s="30"/>
      <c r="AD186" s="31"/>
      <c r="AE186" s="32" t="s">
        <v>3</v>
      </c>
      <c r="AF186" s="30"/>
      <c r="AG186" s="31"/>
      <c r="AL186" s="21"/>
      <c r="AP186" s="47"/>
    </row>
    <row r="187" spans="1:42" x14ac:dyDescent="0.25">
      <c r="AL187" s="9"/>
    </row>
    <row r="188" spans="1:42" x14ac:dyDescent="0.25">
      <c r="A188" s="202" t="s">
        <v>20</v>
      </c>
      <c r="B188" s="202"/>
      <c r="C188" s="202"/>
      <c r="D188" s="202"/>
      <c r="E188" s="202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7"/>
      <c r="R188" s="26"/>
      <c r="V188" s="202" t="s">
        <v>20</v>
      </c>
      <c r="W188" s="202"/>
      <c r="X188" s="202"/>
      <c r="Y188" s="202"/>
      <c r="Z188" s="202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7"/>
      <c r="AM188" s="26"/>
    </row>
    <row r="189" spans="1:42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7"/>
      <c r="R189" s="26"/>
      <c r="S189" s="26"/>
      <c r="T189" s="28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7"/>
      <c r="AM189" s="26"/>
      <c r="AN189" s="26"/>
    </row>
    <row r="191" spans="1:42" s="11" customFormat="1" ht="10.199999999999999" x14ac:dyDescent="0.2">
      <c r="A191" s="39" t="str">
        <f ca="1">INDIRECT("C!$A"&amp;1)</f>
        <v>U11 M - 3. OT MRNTZ 2025/2026, Logatec, 16.11.2025</v>
      </c>
      <c r="Q191" s="13"/>
      <c r="T191" s="22"/>
      <c r="V191" s="39" t="str">
        <f ca="1">INDIRECT("C!$A"&amp;1)</f>
        <v>U11 M - 3. OT MRNTZ 2025/2026, Logatec, 16.11.2025</v>
      </c>
      <c r="AL191" s="13"/>
      <c r="AP191" s="40"/>
    </row>
    <row r="192" spans="1:42" s="11" customFormat="1" ht="10.199999999999999" x14ac:dyDescent="0.2">
      <c r="A192" s="205"/>
      <c r="B192" s="205"/>
      <c r="C192" s="205"/>
      <c r="D192" s="205"/>
      <c r="E192" s="205"/>
      <c r="F192" s="81"/>
      <c r="G192" s="41" t="str">
        <f ca="1">INDIRECT("C!$B"&amp;$AP192)</f>
        <v>skupina: D</v>
      </c>
      <c r="H192" s="12"/>
      <c r="Q192" s="204"/>
      <c r="R192" s="204"/>
      <c r="T192" s="22"/>
      <c r="V192" s="205"/>
      <c r="W192" s="205"/>
      <c r="X192" s="205"/>
      <c r="Y192" s="205"/>
      <c r="Z192" s="205"/>
      <c r="AB192" s="41" t="str">
        <f ca="1">INDIRECT("C!$B"&amp;$AP192)</f>
        <v>skupina: D</v>
      </c>
      <c r="AC192" s="12"/>
      <c r="AL192" s="204"/>
      <c r="AM192" s="204"/>
      <c r="AP192" s="40">
        <v>36</v>
      </c>
    </row>
    <row r="193" spans="1:42" s="11" customFormat="1" ht="10.199999999999999" x14ac:dyDescent="0.2">
      <c r="A193" s="205" t="s">
        <v>13</v>
      </c>
      <c r="B193" s="205"/>
      <c r="C193" s="205"/>
      <c r="D193" s="205"/>
      <c r="E193" s="205"/>
      <c r="G193" s="24" t="s">
        <v>4</v>
      </c>
      <c r="H193" s="12"/>
      <c r="Q193" s="206"/>
      <c r="R193" s="204"/>
      <c r="T193" s="22"/>
      <c r="V193" s="205" t="s">
        <v>13</v>
      </c>
      <c r="W193" s="205"/>
      <c r="X193" s="205"/>
      <c r="Y193" s="205"/>
      <c r="Z193" s="205"/>
      <c r="AB193" s="24" t="s">
        <v>4</v>
      </c>
      <c r="AC193" s="12"/>
      <c r="AL193" s="206"/>
      <c r="AM193" s="204"/>
      <c r="AP193" s="40"/>
    </row>
    <row r="194" spans="1:42" x14ac:dyDescent="0.25">
      <c r="AL194" s="9"/>
    </row>
    <row r="195" spans="1:42" s="34" customFormat="1" ht="15.6" x14ac:dyDescent="0.3">
      <c r="A195" s="207" t="str">
        <f ca="1">INDIRECT("C!$B"&amp;$AP192+2)</f>
        <v>Bine Brancelj</v>
      </c>
      <c r="B195" s="207"/>
      <c r="C195" s="207"/>
      <c r="D195" s="207"/>
      <c r="E195" s="207"/>
      <c r="F195" s="207"/>
      <c r="G195" s="207"/>
      <c r="H195" s="207"/>
      <c r="I195" s="207"/>
      <c r="J195" s="34" t="s">
        <v>5</v>
      </c>
      <c r="K195" s="207" t="str">
        <f ca="1">INDIRECT("C!$B"&amp;$AP192+8)</f>
        <v>Julijan Kolar</v>
      </c>
      <c r="L195" s="207"/>
      <c r="M195" s="207"/>
      <c r="N195" s="207"/>
      <c r="O195" s="207"/>
      <c r="P195" s="207"/>
      <c r="Q195" s="207"/>
      <c r="R195" s="207"/>
      <c r="S195" s="207"/>
      <c r="T195" s="35"/>
      <c r="V195" s="207" t="str">
        <f ca="1">INDIRECT("C!$B"&amp;$AP192+4)</f>
        <v>Niko Košir</v>
      </c>
      <c r="W195" s="207"/>
      <c r="X195" s="207"/>
      <c r="Y195" s="207"/>
      <c r="Z195" s="207"/>
      <c r="AA195" s="207"/>
      <c r="AB195" s="207"/>
      <c r="AC195" s="207"/>
      <c r="AD195" s="207"/>
      <c r="AE195" s="34" t="s">
        <v>5</v>
      </c>
      <c r="AF195" s="207" t="str">
        <f ca="1">INDIRECT("C!$B"&amp;$AP192+6)</f>
        <v>Peter Horvat</v>
      </c>
      <c r="AG195" s="207"/>
      <c r="AH195" s="207"/>
      <c r="AI195" s="207"/>
      <c r="AJ195" s="207"/>
      <c r="AK195" s="207"/>
      <c r="AL195" s="207"/>
      <c r="AM195" s="207"/>
      <c r="AN195" s="207"/>
      <c r="AP195" s="43"/>
    </row>
    <row r="196" spans="1:42" s="36" customFormat="1" x14ac:dyDescent="0.25">
      <c r="A196" s="203" t="str">
        <f ca="1">INDIRECT("C!$L"&amp;$AP192+2)</f>
        <v>PRES</v>
      </c>
      <c r="B196" s="203"/>
      <c r="C196" s="203"/>
      <c r="D196" s="203"/>
      <c r="E196" s="203"/>
      <c r="F196" s="203"/>
      <c r="G196" s="203"/>
      <c r="H196" s="203"/>
      <c r="I196" s="203"/>
      <c r="K196" s="203" t="str">
        <f ca="1">INDIRECT("C!$L"&amp;$AP192+8)</f>
        <v>LOG</v>
      </c>
      <c r="L196" s="203"/>
      <c r="M196" s="203"/>
      <c r="N196" s="203"/>
      <c r="O196" s="203"/>
      <c r="P196" s="203"/>
      <c r="Q196" s="203"/>
      <c r="R196" s="203"/>
      <c r="S196" s="203"/>
      <c r="T196" s="37"/>
      <c r="V196" s="203" t="str">
        <f ca="1">INDIRECT("C!$L"&amp;$AP192+4)</f>
        <v>Šentjošt</v>
      </c>
      <c r="W196" s="203"/>
      <c r="X196" s="203"/>
      <c r="Y196" s="203"/>
      <c r="Z196" s="203"/>
      <c r="AA196" s="203"/>
      <c r="AB196" s="203"/>
      <c r="AC196" s="203"/>
      <c r="AD196" s="203"/>
      <c r="AF196" s="203" t="str">
        <f ca="1">INDIRECT("C!$L"&amp;$AP192+6)</f>
        <v>B2</v>
      </c>
      <c r="AG196" s="203"/>
      <c r="AH196" s="203"/>
      <c r="AI196" s="203"/>
      <c r="AJ196" s="203"/>
      <c r="AK196" s="203"/>
      <c r="AL196" s="203"/>
      <c r="AM196" s="203"/>
      <c r="AN196" s="203"/>
      <c r="AP196" s="44"/>
    </row>
    <row r="197" spans="1:42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9"/>
      <c r="K197" s="8"/>
      <c r="L197" s="8"/>
      <c r="M197" s="8"/>
      <c r="N197" s="8"/>
      <c r="O197" s="8"/>
      <c r="P197" s="8"/>
      <c r="Q197" s="3"/>
      <c r="R197" s="8"/>
      <c r="S197" s="8"/>
      <c r="V197" s="8"/>
      <c r="W197" s="8"/>
      <c r="X197" s="8"/>
      <c r="Y197" s="8"/>
      <c r="Z197" s="8"/>
      <c r="AA197" s="8"/>
      <c r="AB197" s="8"/>
      <c r="AC197" s="8"/>
      <c r="AD197" s="8"/>
      <c r="AE197" s="9"/>
      <c r="AF197" s="8"/>
      <c r="AG197" s="8"/>
      <c r="AH197" s="8"/>
      <c r="AI197" s="8"/>
      <c r="AJ197" s="8"/>
      <c r="AK197" s="8"/>
      <c r="AL197" s="3"/>
      <c r="AM197" s="8"/>
      <c r="AN197" s="8"/>
    </row>
    <row r="198" spans="1:42" s="17" customFormat="1" ht="9.6" x14ac:dyDescent="0.2">
      <c r="A198" s="14"/>
      <c r="B198" s="15" t="s">
        <v>7</v>
      </c>
      <c r="C198" s="15"/>
      <c r="D198" s="15" t="s">
        <v>9</v>
      </c>
      <c r="E198" s="15"/>
      <c r="F198" s="15" t="s">
        <v>8</v>
      </c>
      <c r="G198" s="15"/>
      <c r="H198" s="15" t="s">
        <v>6</v>
      </c>
      <c r="I198" s="15"/>
      <c r="J198" s="16"/>
      <c r="K198" s="15"/>
      <c r="L198" s="15" t="s">
        <v>7</v>
      </c>
      <c r="M198" s="15"/>
      <c r="N198" s="15" t="s">
        <v>9</v>
      </c>
      <c r="O198" s="15"/>
      <c r="P198" s="15" t="s">
        <v>8</v>
      </c>
      <c r="Q198" s="19"/>
      <c r="R198" s="15" t="s">
        <v>6</v>
      </c>
      <c r="S198" s="14"/>
      <c r="T198" s="23"/>
      <c r="V198" s="14"/>
      <c r="W198" s="15" t="s">
        <v>7</v>
      </c>
      <c r="X198" s="15"/>
      <c r="Y198" s="15" t="s">
        <v>9</v>
      </c>
      <c r="Z198" s="15"/>
      <c r="AA198" s="15" t="s">
        <v>8</v>
      </c>
      <c r="AB198" s="15"/>
      <c r="AC198" s="15" t="s">
        <v>6</v>
      </c>
      <c r="AD198" s="15"/>
      <c r="AE198" s="16"/>
      <c r="AF198" s="15"/>
      <c r="AG198" s="15" t="s">
        <v>7</v>
      </c>
      <c r="AH198" s="15"/>
      <c r="AI198" s="15" t="s">
        <v>9</v>
      </c>
      <c r="AJ198" s="15"/>
      <c r="AK198" s="15" t="s">
        <v>8</v>
      </c>
      <c r="AL198" s="19"/>
      <c r="AM198" s="15" t="s">
        <v>6</v>
      </c>
      <c r="AN198" s="14"/>
      <c r="AP198" s="45"/>
    </row>
    <row r="199" spans="1:42" s="17" customFormat="1" ht="9.6" x14ac:dyDescent="0.2">
      <c r="A199" s="14"/>
      <c r="B199" s="18"/>
      <c r="C199" s="15"/>
      <c r="D199" s="18"/>
      <c r="E199" s="15"/>
      <c r="F199" s="18"/>
      <c r="G199" s="15"/>
      <c r="H199" s="18"/>
      <c r="I199" s="15"/>
      <c r="J199" s="16"/>
      <c r="K199" s="15"/>
      <c r="L199" s="18"/>
      <c r="M199" s="15"/>
      <c r="N199" s="18"/>
      <c r="O199" s="15"/>
      <c r="P199" s="18"/>
      <c r="Q199" s="19"/>
      <c r="R199" s="18"/>
      <c r="S199" s="14"/>
      <c r="T199" s="23"/>
      <c r="V199" s="14"/>
      <c r="W199" s="18"/>
      <c r="X199" s="15"/>
      <c r="Y199" s="18"/>
      <c r="Z199" s="15"/>
      <c r="AA199" s="18"/>
      <c r="AB199" s="15"/>
      <c r="AC199" s="18"/>
      <c r="AD199" s="15"/>
      <c r="AE199" s="16"/>
      <c r="AF199" s="15"/>
      <c r="AG199" s="18"/>
      <c r="AH199" s="15"/>
      <c r="AI199" s="18"/>
      <c r="AJ199" s="15"/>
      <c r="AK199" s="18"/>
      <c r="AL199" s="19"/>
      <c r="AM199" s="18"/>
      <c r="AN199" s="14"/>
      <c r="AP199" s="45"/>
    </row>
    <row r="200" spans="1:42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9"/>
      <c r="K200" s="8"/>
      <c r="L200" s="8"/>
      <c r="M200" s="8"/>
      <c r="N200" s="8"/>
      <c r="O200" s="8"/>
      <c r="P200" s="8"/>
      <c r="Q200" s="3"/>
      <c r="R200" s="8"/>
      <c r="S200" s="8"/>
      <c r="V200" s="8"/>
      <c r="W200" s="8"/>
      <c r="X200" s="8"/>
      <c r="Y200" s="8"/>
      <c r="Z200" s="8"/>
      <c r="AA200" s="8"/>
      <c r="AB200" s="8"/>
      <c r="AC200" s="8"/>
      <c r="AD200" s="8"/>
      <c r="AE200" s="9"/>
      <c r="AF200" s="8"/>
      <c r="AG200" s="8"/>
      <c r="AH200" s="8"/>
      <c r="AI200" s="8"/>
      <c r="AJ200" s="8"/>
      <c r="AK200" s="8"/>
      <c r="AL200" s="3"/>
      <c r="AM200" s="8"/>
      <c r="AN200" s="8"/>
    </row>
    <row r="201" spans="1:42" s="4" customFormat="1" ht="15" x14ac:dyDescent="0.25">
      <c r="A201" s="200" t="s">
        <v>14</v>
      </c>
      <c r="B201" s="200"/>
      <c r="C201" s="200"/>
      <c r="D201" s="200"/>
      <c r="E201" s="200"/>
      <c r="H201" s="208"/>
      <c r="I201" s="208"/>
      <c r="J201" s="5" t="s">
        <v>3</v>
      </c>
      <c r="K201" s="7"/>
      <c r="L201" s="83"/>
      <c r="Q201" s="20"/>
      <c r="T201" s="29"/>
      <c r="V201" s="200" t="s">
        <v>14</v>
      </c>
      <c r="W201" s="200"/>
      <c r="X201" s="200"/>
      <c r="Y201" s="200"/>
      <c r="Z201" s="200"/>
      <c r="AC201" s="7"/>
      <c r="AD201" s="83"/>
      <c r="AE201" s="5" t="s">
        <v>3</v>
      </c>
      <c r="AF201" s="7"/>
      <c r="AG201" s="83"/>
      <c r="AL201" s="20"/>
      <c r="AP201" s="46"/>
    </row>
    <row r="202" spans="1:42" s="4" customFormat="1" ht="15" x14ac:dyDescent="0.25">
      <c r="A202" s="200" t="s">
        <v>15</v>
      </c>
      <c r="B202" s="200"/>
      <c r="C202" s="200"/>
      <c r="D202" s="200"/>
      <c r="E202" s="200"/>
      <c r="H202" s="7"/>
      <c r="I202" s="83"/>
      <c r="J202" s="5" t="s">
        <v>3</v>
      </c>
      <c r="K202" s="7"/>
      <c r="L202" s="83"/>
      <c r="Q202" s="20"/>
      <c r="T202" s="29"/>
      <c r="V202" s="200" t="s">
        <v>15</v>
      </c>
      <c r="W202" s="200"/>
      <c r="X202" s="200"/>
      <c r="Y202" s="200"/>
      <c r="Z202" s="200"/>
      <c r="AC202" s="7"/>
      <c r="AD202" s="83"/>
      <c r="AE202" s="5" t="s">
        <v>3</v>
      </c>
      <c r="AF202" s="7"/>
      <c r="AG202" s="83"/>
      <c r="AL202" s="20"/>
      <c r="AP202" s="46"/>
    </row>
    <row r="203" spans="1:42" s="4" customFormat="1" ht="15" x14ac:dyDescent="0.25">
      <c r="A203" s="200" t="s">
        <v>16</v>
      </c>
      <c r="B203" s="200"/>
      <c r="C203" s="200"/>
      <c r="D203" s="200"/>
      <c r="E203" s="200"/>
      <c r="H203" s="7"/>
      <c r="I203" s="83"/>
      <c r="J203" s="5" t="s">
        <v>3</v>
      </c>
      <c r="K203" s="7"/>
      <c r="L203" s="83"/>
      <c r="Q203" s="20"/>
      <c r="T203" s="29"/>
      <c r="V203" s="200" t="s">
        <v>16</v>
      </c>
      <c r="W203" s="200"/>
      <c r="X203" s="200"/>
      <c r="Y203" s="200"/>
      <c r="Z203" s="200"/>
      <c r="AC203" s="7"/>
      <c r="AD203" s="83"/>
      <c r="AE203" s="5" t="s">
        <v>3</v>
      </c>
      <c r="AF203" s="7"/>
      <c r="AG203" s="83"/>
      <c r="AL203" s="20"/>
      <c r="AP203" s="46"/>
    </row>
    <row r="204" spans="1:42" s="4" customFormat="1" ht="15" x14ac:dyDescent="0.25">
      <c r="A204" s="200" t="s">
        <v>17</v>
      </c>
      <c r="B204" s="200"/>
      <c r="C204" s="200"/>
      <c r="D204" s="200"/>
      <c r="E204" s="200"/>
      <c r="H204" s="7"/>
      <c r="I204" s="83"/>
      <c r="J204" s="5" t="s">
        <v>3</v>
      </c>
      <c r="K204" s="7"/>
      <c r="L204" s="83"/>
      <c r="Q204" s="20"/>
      <c r="T204" s="29"/>
      <c r="V204" s="200" t="s">
        <v>17</v>
      </c>
      <c r="W204" s="200"/>
      <c r="X204" s="200"/>
      <c r="Y204" s="200"/>
      <c r="Z204" s="200"/>
      <c r="AC204" s="7"/>
      <c r="AD204" s="83"/>
      <c r="AE204" s="5" t="s">
        <v>3</v>
      </c>
      <c r="AF204" s="7"/>
      <c r="AG204" s="83"/>
      <c r="AL204" s="20"/>
      <c r="AP204" s="46"/>
    </row>
    <row r="205" spans="1:42" s="4" customFormat="1" ht="15" x14ac:dyDescent="0.25">
      <c r="A205" s="200" t="s">
        <v>18</v>
      </c>
      <c r="B205" s="200"/>
      <c r="C205" s="200"/>
      <c r="D205" s="200"/>
      <c r="E205" s="200"/>
      <c r="H205" s="7"/>
      <c r="I205" s="83"/>
      <c r="J205" s="5" t="s">
        <v>3</v>
      </c>
      <c r="K205" s="7"/>
      <c r="L205" s="83"/>
      <c r="Q205" s="20"/>
      <c r="T205" s="29"/>
      <c r="V205" s="200" t="s">
        <v>18</v>
      </c>
      <c r="W205" s="200"/>
      <c r="X205" s="200"/>
      <c r="Y205" s="200"/>
      <c r="Z205" s="200"/>
      <c r="AC205" s="7"/>
      <c r="AD205" s="83"/>
      <c r="AE205" s="5" t="s">
        <v>3</v>
      </c>
      <c r="AF205" s="7"/>
      <c r="AG205" s="83"/>
      <c r="AL205" s="20"/>
      <c r="AP205" s="46"/>
    </row>
    <row r="206" spans="1:42" x14ac:dyDescent="0.25">
      <c r="AL206" s="9"/>
    </row>
    <row r="207" spans="1:42" s="6" customFormat="1" ht="13.8" x14ac:dyDescent="0.25">
      <c r="A207" s="201" t="s">
        <v>19</v>
      </c>
      <c r="B207" s="201"/>
      <c r="C207" s="201"/>
      <c r="D207" s="201"/>
      <c r="E207" s="201"/>
      <c r="H207" s="30"/>
      <c r="I207" s="31"/>
      <c r="J207" s="32" t="s">
        <v>3</v>
      </c>
      <c r="K207" s="30"/>
      <c r="L207" s="31"/>
      <c r="Q207" s="21"/>
      <c r="T207" s="33"/>
      <c r="V207" s="201" t="s">
        <v>19</v>
      </c>
      <c r="W207" s="201"/>
      <c r="X207" s="201"/>
      <c r="Y207" s="201"/>
      <c r="Z207" s="201"/>
      <c r="AC207" s="30"/>
      <c r="AD207" s="31"/>
      <c r="AE207" s="32" t="s">
        <v>3</v>
      </c>
      <c r="AF207" s="30"/>
      <c r="AG207" s="31"/>
      <c r="AL207" s="21"/>
      <c r="AP207" s="47"/>
    </row>
    <row r="208" spans="1:42" x14ac:dyDescent="0.25">
      <c r="AL208" s="9"/>
    </row>
    <row r="209" spans="1:42" x14ac:dyDescent="0.25">
      <c r="A209" s="202" t="s">
        <v>20</v>
      </c>
      <c r="B209" s="202"/>
      <c r="C209" s="202"/>
      <c r="D209" s="202"/>
      <c r="E209" s="202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7"/>
      <c r="R209" s="26"/>
      <c r="V209" s="202" t="s">
        <v>20</v>
      </c>
      <c r="W209" s="202"/>
      <c r="X209" s="202"/>
      <c r="Y209" s="202"/>
      <c r="Z209" s="202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7"/>
      <c r="AM209" s="26"/>
    </row>
    <row r="210" spans="1:42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7"/>
      <c r="R210" s="26"/>
      <c r="S210" s="26"/>
      <c r="T210" s="28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7"/>
      <c r="AM210" s="26"/>
      <c r="AN210" s="26"/>
    </row>
    <row r="212" spans="1:42" s="11" customFormat="1" ht="10.199999999999999" x14ac:dyDescent="0.2">
      <c r="A212" s="39" t="str">
        <f ca="1">INDIRECT("C!$A"&amp;1)</f>
        <v>U11 M - 3. OT MRNTZ 2025/2026, Logatec, 16.11.2025</v>
      </c>
      <c r="Q212" s="13"/>
      <c r="T212" s="22"/>
      <c r="V212" s="39" t="str">
        <f ca="1">INDIRECT("C!$A"&amp;1)</f>
        <v>U11 M - 3. OT MRNTZ 2025/2026, Logatec, 16.11.2025</v>
      </c>
      <c r="AL212" s="13"/>
      <c r="AP212" s="40"/>
    </row>
    <row r="213" spans="1:42" s="11" customFormat="1" ht="10.199999999999999" x14ac:dyDescent="0.2">
      <c r="A213" s="205"/>
      <c r="B213" s="205"/>
      <c r="C213" s="205"/>
      <c r="D213" s="205"/>
      <c r="E213" s="205"/>
      <c r="G213" s="41" t="str">
        <f ca="1">INDIRECT("C!$B"&amp;$AP192)</f>
        <v>skupina: D</v>
      </c>
      <c r="H213" s="12"/>
      <c r="Q213" s="204"/>
      <c r="R213" s="204"/>
      <c r="T213" s="22"/>
      <c r="V213" s="205"/>
      <c r="W213" s="205"/>
      <c r="X213" s="205"/>
      <c r="Y213" s="205"/>
      <c r="Z213" s="205"/>
      <c r="AB213" s="41" t="str">
        <f ca="1">INDIRECT("C!$B"&amp;$AP192)</f>
        <v>skupina: D</v>
      </c>
      <c r="AC213" s="12"/>
      <c r="AL213" s="204"/>
      <c r="AM213" s="204"/>
      <c r="AP213" s="40"/>
    </row>
    <row r="214" spans="1:42" s="11" customFormat="1" ht="10.199999999999999" x14ac:dyDescent="0.2">
      <c r="A214" s="205" t="s">
        <v>13</v>
      </c>
      <c r="B214" s="205"/>
      <c r="C214" s="205"/>
      <c r="D214" s="205"/>
      <c r="E214" s="205"/>
      <c r="G214" s="82">
        <v>2</v>
      </c>
      <c r="H214" s="12"/>
      <c r="Q214" s="206"/>
      <c r="R214" s="204"/>
      <c r="T214" s="22"/>
      <c r="V214" s="205" t="s">
        <v>13</v>
      </c>
      <c r="W214" s="205"/>
      <c r="X214" s="205"/>
      <c r="Y214" s="205"/>
      <c r="Z214" s="205"/>
      <c r="AB214" s="82">
        <v>2</v>
      </c>
      <c r="AC214" s="12"/>
      <c r="AL214" s="206"/>
      <c r="AM214" s="204"/>
      <c r="AP214" s="40"/>
    </row>
    <row r="215" spans="1:42" x14ac:dyDescent="0.25">
      <c r="AL215" s="9"/>
    </row>
    <row r="216" spans="1:42" s="34" customFormat="1" ht="15.6" x14ac:dyDescent="0.3">
      <c r="A216" s="207" t="str">
        <f ca="1">INDIRECT("C!$B"&amp;$AP192+8)</f>
        <v>Julijan Kolar</v>
      </c>
      <c r="B216" s="207"/>
      <c r="C216" s="207"/>
      <c r="D216" s="207"/>
      <c r="E216" s="207"/>
      <c r="F216" s="207"/>
      <c r="G216" s="207"/>
      <c r="H216" s="207"/>
      <c r="I216" s="207"/>
      <c r="J216" s="34" t="s">
        <v>5</v>
      </c>
      <c r="K216" s="207" t="str">
        <f ca="1">INDIRECT("C!$B"&amp;$AP192+6)</f>
        <v>Peter Horvat</v>
      </c>
      <c r="L216" s="207"/>
      <c r="M216" s="207"/>
      <c r="N216" s="207"/>
      <c r="O216" s="207"/>
      <c r="P216" s="207"/>
      <c r="Q216" s="207"/>
      <c r="R216" s="207"/>
      <c r="S216" s="207"/>
      <c r="T216" s="35"/>
      <c r="V216" s="207" t="str">
        <f ca="1">INDIRECT("C!$B"&amp;$AP192+2)</f>
        <v>Bine Brancelj</v>
      </c>
      <c r="W216" s="207"/>
      <c r="X216" s="207"/>
      <c r="Y216" s="207"/>
      <c r="Z216" s="207"/>
      <c r="AA216" s="207"/>
      <c r="AB216" s="207"/>
      <c r="AC216" s="207"/>
      <c r="AD216" s="207"/>
      <c r="AE216" s="34" t="s">
        <v>5</v>
      </c>
      <c r="AF216" s="207" t="str">
        <f ca="1">INDIRECT("C!$B"&amp;$AP192+4)</f>
        <v>Niko Košir</v>
      </c>
      <c r="AG216" s="207"/>
      <c r="AH216" s="207"/>
      <c r="AI216" s="207"/>
      <c r="AJ216" s="207"/>
      <c r="AK216" s="207"/>
      <c r="AL216" s="207"/>
      <c r="AM216" s="207"/>
      <c r="AN216" s="207"/>
      <c r="AP216" s="43"/>
    </row>
    <row r="217" spans="1:42" s="36" customFormat="1" x14ac:dyDescent="0.25">
      <c r="A217" s="203" t="str">
        <f ca="1">INDIRECT("C!$L"&amp;$AP192+8)</f>
        <v>LOG</v>
      </c>
      <c r="B217" s="203"/>
      <c r="C217" s="203"/>
      <c r="D217" s="203"/>
      <c r="E217" s="203"/>
      <c r="F217" s="203"/>
      <c r="G217" s="203"/>
      <c r="H217" s="203"/>
      <c r="I217" s="203"/>
      <c r="K217" s="203" t="str">
        <f ca="1">INDIRECT("C!$L"&amp;$AP192+6)</f>
        <v>B2</v>
      </c>
      <c r="L217" s="203"/>
      <c r="M217" s="203"/>
      <c r="N217" s="203"/>
      <c r="O217" s="203"/>
      <c r="P217" s="203"/>
      <c r="Q217" s="203"/>
      <c r="R217" s="203"/>
      <c r="S217" s="203"/>
      <c r="T217" s="37"/>
      <c r="V217" s="203" t="str">
        <f ca="1">INDIRECT("C!$L"&amp;$AP192+2)</f>
        <v>PRES</v>
      </c>
      <c r="W217" s="203"/>
      <c r="X217" s="203"/>
      <c r="Y217" s="203"/>
      <c r="Z217" s="203"/>
      <c r="AA217" s="203"/>
      <c r="AB217" s="203"/>
      <c r="AC217" s="203"/>
      <c r="AD217" s="203"/>
      <c r="AF217" s="203" t="str">
        <f ca="1">INDIRECT("C!$L"&amp;$AP192+4)</f>
        <v>Šentjošt</v>
      </c>
      <c r="AG217" s="203"/>
      <c r="AH217" s="203"/>
      <c r="AI217" s="203"/>
      <c r="AJ217" s="203"/>
      <c r="AK217" s="203"/>
      <c r="AL217" s="203"/>
      <c r="AM217" s="203"/>
      <c r="AN217" s="203"/>
      <c r="AP217" s="44"/>
    </row>
    <row r="218" spans="1:42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9"/>
      <c r="K218" s="8"/>
      <c r="L218" s="8"/>
      <c r="M218" s="8"/>
      <c r="N218" s="8"/>
      <c r="O218" s="8"/>
      <c r="P218" s="8"/>
      <c r="Q218" s="3"/>
      <c r="R218" s="8"/>
      <c r="S218" s="8"/>
      <c r="V218" s="8"/>
      <c r="W218" s="8"/>
      <c r="X218" s="8"/>
      <c r="Y218" s="8"/>
      <c r="Z218" s="8"/>
      <c r="AA218" s="8"/>
      <c r="AB218" s="8"/>
      <c r="AC218" s="8"/>
      <c r="AD218" s="8"/>
      <c r="AE218" s="9"/>
      <c r="AF218" s="8"/>
      <c r="AG218" s="8"/>
      <c r="AH218" s="8"/>
      <c r="AI218" s="8"/>
      <c r="AJ218" s="8"/>
      <c r="AK218" s="8"/>
      <c r="AL218" s="3"/>
      <c r="AM218" s="8"/>
      <c r="AN218" s="8"/>
    </row>
    <row r="219" spans="1:42" s="17" customFormat="1" ht="9.6" x14ac:dyDescent="0.2">
      <c r="A219" s="14"/>
      <c r="B219" s="15" t="s">
        <v>7</v>
      </c>
      <c r="C219" s="15"/>
      <c r="D219" s="15" t="s">
        <v>9</v>
      </c>
      <c r="E219" s="15"/>
      <c r="F219" s="15" t="s">
        <v>8</v>
      </c>
      <c r="G219" s="15"/>
      <c r="H219" s="15" t="s">
        <v>6</v>
      </c>
      <c r="I219" s="15"/>
      <c r="J219" s="16"/>
      <c r="K219" s="15"/>
      <c r="L219" s="15" t="s">
        <v>7</v>
      </c>
      <c r="M219" s="15"/>
      <c r="N219" s="15" t="s">
        <v>9</v>
      </c>
      <c r="O219" s="15"/>
      <c r="P219" s="15" t="s">
        <v>8</v>
      </c>
      <c r="Q219" s="19"/>
      <c r="R219" s="15" t="s">
        <v>6</v>
      </c>
      <c r="S219" s="14"/>
      <c r="T219" s="23"/>
      <c r="V219" s="14"/>
      <c r="W219" s="15" t="s">
        <v>7</v>
      </c>
      <c r="X219" s="15"/>
      <c r="Y219" s="15" t="s">
        <v>9</v>
      </c>
      <c r="Z219" s="15"/>
      <c r="AA219" s="15" t="s">
        <v>8</v>
      </c>
      <c r="AB219" s="15"/>
      <c r="AC219" s="15" t="s">
        <v>6</v>
      </c>
      <c r="AD219" s="15"/>
      <c r="AE219" s="16"/>
      <c r="AF219" s="15"/>
      <c r="AG219" s="15" t="s">
        <v>7</v>
      </c>
      <c r="AH219" s="15"/>
      <c r="AI219" s="15" t="s">
        <v>9</v>
      </c>
      <c r="AJ219" s="15"/>
      <c r="AK219" s="15" t="s">
        <v>8</v>
      </c>
      <c r="AL219" s="19"/>
      <c r="AM219" s="15" t="s">
        <v>6</v>
      </c>
      <c r="AN219" s="14"/>
      <c r="AP219" s="45"/>
    </row>
    <row r="220" spans="1:42" s="17" customFormat="1" ht="9.6" x14ac:dyDescent="0.2">
      <c r="A220" s="14"/>
      <c r="B220" s="18"/>
      <c r="C220" s="15"/>
      <c r="D220" s="18"/>
      <c r="E220" s="15"/>
      <c r="F220" s="18"/>
      <c r="G220" s="15"/>
      <c r="H220" s="18"/>
      <c r="I220" s="15"/>
      <c r="J220" s="16"/>
      <c r="K220" s="15"/>
      <c r="L220" s="18"/>
      <c r="M220" s="15"/>
      <c r="N220" s="18"/>
      <c r="O220" s="15"/>
      <c r="P220" s="18"/>
      <c r="Q220" s="19"/>
      <c r="R220" s="18"/>
      <c r="S220" s="14"/>
      <c r="T220" s="23"/>
      <c r="V220" s="14"/>
      <c r="W220" s="18"/>
      <c r="X220" s="15"/>
      <c r="Y220" s="18"/>
      <c r="Z220" s="15"/>
      <c r="AA220" s="18"/>
      <c r="AB220" s="15"/>
      <c r="AC220" s="18"/>
      <c r="AD220" s="15"/>
      <c r="AE220" s="16"/>
      <c r="AF220" s="15"/>
      <c r="AG220" s="18"/>
      <c r="AH220" s="15"/>
      <c r="AI220" s="18"/>
      <c r="AJ220" s="15"/>
      <c r="AK220" s="18"/>
      <c r="AL220" s="19"/>
      <c r="AM220" s="18"/>
      <c r="AN220" s="14"/>
      <c r="AP220" s="45"/>
    </row>
    <row r="221" spans="1:42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9"/>
      <c r="K221" s="8"/>
      <c r="L221" s="8"/>
      <c r="M221" s="8"/>
      <c r="N221" s="8"/>
      <c r="O221" s="8"/>
      <c r="P221" s="8"/>
      <c r="Q221" s="3"/>
      <c r="R221" s="8"/>
      <c r="S221" s="8"/>
      <c r="V221" s="8"/>
      <c r="W221" s="8"/>
      <c r="X221" s="8"/>
      <c r="Y221" s="8"/>
      <c r="Z221" s="8"/>
      <c r="AA221" s="8"/>
      <c r="AB221" s="8"/>
      <c r="AC221" s="8"/>
      <c r="AD221" s="8"/>
      <c r="AE221" s="9"/>
      <c r="AF221" s="8"/>
      <c r="AG221" s="8"/>
      <c r="AH221" s="8"/>
      <c r="AI221" s="8"/>
      <c r="AJ221" s="8"/>
      <c r="AK221" s="8"/>
      <c r="AL221" s="3"/>
      <c r="AM221" s="8"/>
      <c r="AN221" s="8"/>
    </row>
    <row r="222" spans="1:42" s="4" customFormat="1" ht="15" x14ac:dyDescent="0.25">
      <c r="A222" s="200" t="s">
        <v>14</v>
      </c>
      <c r="B222" s="200"/>
      <c r="C222" s="200"/>
      <c r="D222" s="200"/>
      <c r="E222" s="200"/>
      <c r="H222" s="7"/>
      <c r="I222" s="83"/>
      <c r="J222" s="5" t="s">
        <v>3</v>
      </c>
      <c r="K222" s="7"/>
      <c r="L222" s="83"/>
      <c r="Q222" s="20"/>
      <c r="T222" s="29"/>
      <c r="V222" s="200" t="s">
        <v>14</v>
      </c>
      <c r="W222" s="200"/>
      <c r="X222" s="200"/>
      <c r="Y222" s="200"/>
      <c r="Z222" s="200"/>
      <c r="AC222" s="7"/>
      <c r="AD222" s="83"/>
      <c r="AE222" s="5" t="s">
        <v>3</v>
      </c>
      <c r="AF222" s="7"/>
      <c r="AG222" s="83"/>
      <c r="AL222" s="20"/>
      <c r="AP222" s="46"/>
    </row>
    <row r="223" spans="1:42" s="4" customFormat="1" ht="15" x14ac:dyDescent="0.25">
      <c r="A223" s="200" t="s">
        <v>15</v>
      </c>
      <c r="B223" s="200"/>
      <c r="C223" s="200"/>
      <c r="D223" s="200"/>
      <c r="E223" s="200"/>
      <c r="H223" s="7"/>
      <c r="I223" s="83"/>
      <c r="J223" s="5" t="s">
        <v>3</v>
      </c>
      <c r="K223" s="7"/>
      <c r="L223" s="83"/>
      <c r="Q223" s="20"/>
      <c r="T223" s="29"/>
      <c r="V223" s="200" t="s">
        <v>15</v>
      </c>
      <c r="W223" s="200"/>
      <c r="X223" s="200"/>
      <c r="Y223" s="200"/>
      <c r="Z223" s="200"/>
      <c r="AC223" s="7"/>
      <c r="AD223" s="83"/>
      <c r="AE223" s="5" t="s">
        <v>3</v>
      </c>
      <c r="AF223" s="7"/>
      <c r="AG223" s="83"/>
      <c r="AL223" s="20"/>
      <c r="AP223" s="46"/>
    </row>
    <row r="224" spans="1:42" s="4" customFormat="1" ht="15" x14ac:dyDescent="0.25">
      <c r="A224" s="200" t="s">
        <v>16</v>
      </c>
      <c r="B224" s="200"/>
      <c r="C224" s="200"/>
      <c r="D224" s="200"/>
      <c r="E224" s="200"/>
      <c r="H224" s="7"/>
      <c r="I224" s="83"/>
      <c r="J224" s="5" t="s">
        <v>3</v>
      </c>
      <c r="K224" s="7"/>
      <c r="L224" s="83"/>
      <c r="Q224" s="20"/>
      <c r="T224" s="29"/>
      <c r="V224" s="200" t="s">
        <v>16</v>
      </c>
      <c r="W224" s="200"/>
      <c r="X224" s="200"/>
      <c r="Y224" s="200"/>
      <c r="Z224" s="200"/>
      <c r="AC224" s="7"/>
      <c r="AD224" s="83"/>
      <c r="AE224" s="5" t="s">
        <v>3</v>
      </c>
      <c r="AF224" s="7"/>
      <c r="AG224" s="83"/>
      <c r="AL224" s="20"/>
      <c r="AP224" s="46"/>
    </row>
    <row r="225" spans="1:42" s="4" customFormat="1" ht="15" x14ac:dyDescent="0.25">
      <c r="A225" s="200" t="s">
        <v>17</v>
      </c>
      <c r="B225" s="200"/>
      <c r="C225" s="200"/>
      <c r="D225" s="200"/>
      <c r="E225" s="200"/>
      <c r="H225" s="7"/>
      <c r="I225" s="83"/>
      <c r="J225" s="5" t="s">
        <v>3</v>
      </c>
      <c r="K225" s="7"/>
      <c r="L225" s="83"/>
      <c r="Q225" s="20"/>
      <c r="T225" s="29"/>
      <c r="V225" s="200" t="s">
        <v>17</v>
      </c>
      <c r="W225" s="200"/>
      <c r="X225" s="200"/>
      <c r="Y225" s="200"/>
      <c r="Z225" s="200"/>
      <c r="AC225" s="7"/>
      <c r="AD225" s="83"/>
      <c r="AE225" s="5" t="s">
        <v>3</v>
      </c>
      <c r="AF225" s="7"/>
      <c r="AG225" s="83"/>
      <c r="AL225" s="20"/>
      <c r="AP225" s="46"/>
    </row>
    <row r="226" spans="1:42" s="4" customFormat="1" ht="15" x14ac:dyDescent="0.25">
      <c r="A226" s="200" t="s">
        <v>18</v>
      </c>
      <c r="B226" s="200"/>
      <c r="C226" s="200"/>
      <c r="D226" s="200"/>
      <c r="E226" s="200"/>
      <c r="H226" s="7"/>
      <c r="I226" s="83"/>
      <c r="J226" s="5" t="s">
        <v>3</v>
      </c>
      <c r="K226" s="7"/>
      <c r="L226" s="83"/>
      <c r="Q226" s="20"/>
      <c r="T226" s="29"/>
      <c r="V226" s="200" t="s">
        <v>18</v>
      </c>
      <c r="W226" s="200"/>
      <c r="X226" s="200"/>
      <c r="Y226" s="200"/>
      <c r="Z226" s="200"/>
      <c r="AC226" s="7"/>
      <c r="AD226" s="83"/>
      <c r="AE226" s="5" t="s">
        <v>3</v>
      </c>
      <c r="AF226" s="7"/>
      <c r="AG226" s="83"/>
      <c r="AL226" s="20"/>
      <c r="AP226" s="46"/>
    </row>
    <row r="227" spans="1:42" x14ac:dyDescent="0.25">
      <c r="AL227" s="9"/>
    </row>
    <row r="228" spans="1:42" s="6" customFormat="1" ht="13.8" x14ac:dyDescent="0.25">
      <c r="A228" s="201" t="s">
        <v>19</v>
      </c>
      <c r="B228" s="201"/>
      <c r="C228" s="201"/>
      <c r="D228" s="201"/>
      <c r="E228" s="201"/>
      <c r="H228" s="30"/>
      <c r="I228" s="31"/>
      <c r="J228" s="32" t="s">
        <v>3</v>
      </c>
      <c r="K228" s="30"/>
      <c r="L228" s="31"/>
      <c r="Q228" s="21"/>
      <c r="T228" s="33"/>
      <c r="V228" s="201" t="s">
        <v>19</v>
      </c>
      <c r="W228" s="201"/>
      <c r="X228" s="201"/>
      <c r="Y228" s="201"/>
      <c r="Z228" s="201"/>
      <c r="AC228" s="30"/>
      <c r="AD228" s="31"/>
      <c r="AE228" s="32" t="s">
        <v>3</v>
      </c>
      <c r="AF228" s="30"/>
      <c r="AG228" s="31"/>
      <c r="AL228" s="21"/>
      <c r="AP228" s="47"/>
    </row>
    <row r="229" spans="1:42" x14ac:dyDescent="0.25">
      <c r="AL229" s="9"/>
    </row>
    <row r="230" spans="1:42" x14ac:dyDescent="0.25">
      <c r="A230" s="202" t="s">
        <v>20</v>
      </c>
      <c r="B230" s="202"/>
      <c r="C230" s="202"/>
      <c r="D230" s="202"/>
      <c r="E230" s="202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7"/>
      <c r="R230" s="26"/>
      <c r="V230" s="202" t="s">
        <v>20</v>
      </c>
      <c r="W230" s="202"/>
      <c r="X230" s="202"/>
      <c r="Y230" s="202"/>
      <c r="Z230" s="202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7"/>
      <c r="AM230" s="26"/>
    </row>
    <row r="231" spans="1:42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7"/>
      <c r="R231" s="26"/>
      <c r="S231" s="26"/>
      <c r="T231" s="28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7"/>
      <c r="AM231" s="26"/>
      <c r="AN231" s="26"/>
    </row>
    <row r="233" spans="1:42" s="11" customFormat="1" ht="10.199999999999999" x14ac:dyDescent="0.2">
      <c r="A233" s="39" t="str">
        <f ca="1">INDIRECT("C!$A"&amp;1)</f>
        <v>U11 M - 3. OT MRNTZ 2025/2026, Logatec, 16.11.2025</v>
      </c>
      <c r="Q233" s="13"/>
      <c r="T233" s="22"/>
      <c r="V233" s="39" t="str">
        <f ca="1">INDIRECT("C!$A"&amp;1)</f>
        <v>U11 M - 3. OT MRNTZ 2025/2026, Logatec, 16.11.2025</v>
      </c>
      <c r="AL233" s="13"/>
      <c r="AP233" s="40"/>
    </row>
    <row r="234" spans="1:42" s="11" customFormat="1" ht="10.199999999999999" x14ac:dyDescent="0.2">
      <c r="A234" s="205"/>
      <c r="B234" s="205"/>
      <c r="C234" s="205"/>
      <c r="D234" s="205"/>
      <c r="E234" s="205"/>
      <c r="G234" s="41" t="str">
        <f ca="1">INDIRECT("C!$B"&amp;$AP192)</f>
        <v>skupina: D</v>
      </c>
      <c r="H234" s="12"/>
      <c r="Q234" s="204"/>
      <c r="R234" s="204"/>
      <c r="T234" s="22"/>
      <c r="V234" s="205"/>
      <c r="W234" s="205"/>
      <c r="X234" s="205"/>
      <c r="Y234" s="205"/>
      <c r="Z234" s="205"/>
      <c r="AB234" s="41" t="str">
        <f ca="1">INDIRECT("C!$B"&amp;$AP192)</f>
        <v>skupina: D</v>
      </c>
      <c r="AC234" s="12"/>
      <c r="AL234" s="204"/>
      <c r="AM234" s="204"/>
      <c r="AP234" s="40"/>
    </row>
    <row r="235" spans="1:42" s="11" customFormat="1" ht="10.199999999999999" x14ac:dyDescent="0.2">
      <c r="A235" s="205" t="s">
        <v>13</v>
      </c>
      <c r="B235" s="205"/>
      <c r="C235" s="205"/>
      <c r="D235" s="205"/>
      <c r="E235" s="205"/>
      <c r="G235" s="82">
        <v>3</v>
      </c>
      <c r="H235" s="12"/>
      <c r="Q235" s="206"/>
      <c r="R235" s="204"/>
      <c r="T235" s="22"/>
      <c r="V235" s="205" t="s">
        <v>13</v>
      </c>
      <c r="W235" s="205"/>
      <c r="X235" s="205"/>
      <c r="Y235" s="205"/>
      <c r="Z235" s="205"/>
      <c r="AB235" s="82">
        <v>3</v>
      </c>
      <c r="AC235" s="12"/>
      <c r="AL235" s="206"/>
      <c r="AM235" s="204"/>
      <c r="AP235" s="40"/>
    </row>
    <row r="236" spans="1:42" x14ac:dyDescent="0.25">
      <c r="AL236" s="9"/>
    </row>
    <row r="237" spans="1:42" s="34" customFormat="1" ht="15.6" x14ac:dyDescent="0.3">
      <c r="A237" s="207" t="str">
        <f ca="1">INDIRECT("C!$B"&amp;$AP192+4)</f>
        <v>Niko Košir</v>
      </c>
      <c r="B237" s="207"/>
      <c r="C237" s="207"/>
      <c r="D237" s="207"/>
      <c r="E237" s="207"/>
      <c r="F237" s="207"/>
      <c r="G237" s="207"/>
      <c r="H237" s="207"/>
      <c r="I237" s="207"/>
      <c r="J237" s="34" t="s">
        <v>5</v>
      </c>
      <c r="K237" s="207" t="str">
        <f ca="1">INDIRECT("C!$B"&amp;$AP192+8)</f>
        <v>Julijan Kolar</v>
      </c>
      <c r="L237" s="207"/>
      <c r="M237" s="207"/>
      <c r="N237" s="207"/>
      <c r="O237" s="207"/>
      <c r="P237" s="207"/>
      <c r="Q237" s="207"/>
      <c r="R237" s="207"/>
      <c r="S237" s="207"/>
      <c r="T237" s="35"/>
      <c r="V237" s="207" t="str">
        <f ca="1">INDIRECT("C!$B"&amp;$AP192+6)</f>
        <v>Peter Horvat</v>
      </c>
      <c r="W237" s="207"/>
      <c r="X237" s="207"/>
      <c r="Y237" s="207"/>
      <c r="Z237" s="207"/>
      <c r="AA237" s="207"/>
      <c r="AB237" s="207"/>
      <c r="AC237" s="207"/>
      <c r="AD237" s="207"/>
      <c r="AE237" s="34" t="s">
        <v>5</v>
      </c>
      <c r="AF237" s="207" t="str">
        <f ca="1">INDIRECT("C!$B"&amp;$AP192+2)</f>
        <v>Bine Brancelj</v>
      </c>
      <c r="AG237" s="207"/>
      <c r="AH237" s="207"/>
      <c r="AI237" s="207"/>
      <c r="AJ237" s="207"/>
      <c r="AK237" s="207"/>
      <c r="AL237" s="207"/>
      <c r="AM237" s="207"/>
      <c r="AN237" s="207"/>
      <c r="AP237" s="43"/>
    </row>
    <row r="238" spans="1:42" s="36" customFormat="1" x14ac:dyDescent="0.25">
      <c r="A238" s="203" t="str">
        <f ca="1">INDIRECT("C!$L"&amp;$AP192+4)</f>
        <v>Šentjošt</v>
      </c>
      <c r="B238" s="203"/>
      <c r="C238" s="203"/>
      <c r="D238" s="203"/>
      <c r="E238" s="203"/>
      <c r="F238" s="203"/>
      <c r="G238" s="203"/>
      <c r="H238" s="203"/>
      <c r="I238" s="203"/>
      <c r="K238" s="203" t="str">
        <f ca="1">INDIRECT("C!$L"&amp;$AP192+8)</f>
        <v>LOG</v>
      </c>
      <c r="L238" s="203"/>
      <c r="M238" s="203"/>
      <c r="N238" s="203"/>
      <c r="O238" s="203"/>
      <c r="P238" s="203"/>
      <c r="Q238" s="203"/>
      <c r="R238" s="203"/>
      <c r="S238" s="203"/>
      <c r="T238" s="37"/>
      <c r="V238" s="203" t="str">
        <f ca="1">INDIRECT("C!$L"&amp;$AP192+6)&amp;"     "&amp;INDIRECT("C!$L"&amp;$AP192+7)</f>
        <v xml:space="preserve">B2     </v>
      </c>
      <c r="W238" s="203"/>
      <c r="X238" s="203"/>
      <c r="Y238" s="203"/>
      <c r="Z238" s="203"/>
      <c r="AA238" s="203"/>
      <c r="AB238" s="203"/>
      <c r="AC238" s="203"/>
      <c r="AD238" s="203"/>
      <c r="AF238" s="203" t="str">
        <f ca="1">INDIRECT("C!$L"&amp;$AP192+2)</f>
        <v>PRES</v>
      </c>
      <c r="AG238" s="203"/>
      <c r="AH238" s="203"/>
      <c r="AI238" s="203"/>
      <c r="AJ238" s="203"/>
      <c r="AK238" s="203"/>
      <c r="AL238" s="203"/>
      <c r="AM238" s="203"/>
      <c r="AN238" s="203"/>
      <c r="AP238" s="44"/>
    </row>
    <row r="239" spans="1:42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9"/>
      <c r="K239" s="8"/>
      <c r="L239" s="8"/>
      <c r="M239" s="8"/>
      <c r="N239" s="8"/>
      <c r="O239" s="8"/>
      <c r="P239" s="8"/>
      <c r="Q239" s="3"/>
      <c r="R239" s="8"/>
      <c r="S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8"/>
      <c r="AG239" s="8"/>
      <c r="AH239" s="8"/>
      <c r="AI239" s="8"/>
      <c r="AJ239" s="8"/>
      <c r="AK239" s="8"/>
      <c r="AL239" s="3"/>
      <c r="AM239" s="8"/>
      <c r="AN239" s="8"/>
    </row>
    <row r="240" spans="1:42" s="17" customFormat="1" ht="9.6" x14ac:dyDescent="0.2">
      <c r="A240" s="14"/>
      <c r="B240" s="15" t="s">
        <v>7</v>
      </c>
      <c r="C240" s="15"/>
      <c r="D240" s="15" t="s">
        <v>9</v>
      </c>
      <c r="E240" s="15"/>
      <c r="F240" s="15" t="s">
        <v>8</v>
      </c>
      <c r="G240" s="15"/>
      <c r="H240" s="15" t="s">
        <v>6</v>
      </c>
      <c r="I240" s="15"/>
      <c r="J240" s="16"/>
      <c r="K240" s="15"/>
      <c r="L240" s="15" t="s">
        <v>7</v>
      </c>
      <c r="M240" s="15"/>
      <c r="N240" s="15" t="s">
        <v>9</v>
      </c>
      <c r="O240" s="15"/>
      <c r="P240" s="15" t="s">
        <v>8</v>
      </c>
      <c r="Q240" s="19"/>
      <c r="R240" s="15" t="s">
        <v>6</v>
      </c>
      <c r="S240" s="14"/>
      <c r="T240" s="23"/>
      <c r="V240" s="14"/>
      <c r="W240" s="15" t="s">
        <v>7</v>
      </c>
      <c r="X240" s="15"/>
      <c r="Y240" s="15" t="s">
        <v>9</v>
      </c>
      <c r="Z240" s="15"/>
      <c r="AA240" s="15" t="s">
        <v>8</v>
      </c>
      <c r="AB240" s="15"/>
      <c r="AC240" s="15" t="s">
        <v>6</v>
      </c>
      <c r="AD240" s="15"/>
      <c r="AE240" s="16"/>
      <c r="AF240" s="15"/>
      <c r="AG240" s="15" t="s">
        <v>7</v>
      </c>
      <c r="AH240" s="15"/>
      <c r="AI240" s="15" t="s">
        <v>9</v>
      </c>
      <c r="AJ240" s="15"/>
      <c r="AK240" s="15" t="s">
        <v>8</v>
      </c>
      <c r="AL240" s="19"/>
      <c r="AM240" s="15" t="s">
        <v>6</v>
      </c>
      <c r="AN240" s="14"/>
      <c r="AP240" s="45"/>
    </row>
    <row r="241" spans="1:42" s="17" customFormat="1" ht="9.6" x14ac:dyDescent="0.2">
      <c r="A241" s="14"/>
      <c r="B241" s="18"/>
      <c r="C241" s="15"/>
      <c r="D241" s="18"/>
      <c r="E241" s="15"/>
      <c r="F241" s="18"/>
      <c r="G241" s="15"/>
      <c r="H241" s="18"/>
      <c r="I241" s="15"/>
      <c r="J241" s="16"/>
      <c r="K241" s="15"/>
      <c r="L241" s="18"/>
      <c r="M241" s="15"/>
      <c r="N241" s="18"/>
      <c r="O241" s="15"/>
      <c r="P241" s="18"/>
      <c r="Q241" s="19"/>
      <c r="R241" s="18"/>
      <c r="S241" s="14"/>
      <c r="T241" s="23"/>
      <c r="V241" s="14"/>
      <c r="W241" s="18"/>
      <c r="X241" s="15"/>
      <c r="Y241" s="18"/>
      <c r="Z241" s="15"/>
      <c r="AA241" s="18"/>
      <c r="AB241" s="15"/>
      <c r="AC241" s="18"/>
      <c r="AD241" s="15"/>
      <c r="AE241" s="16"/>
      <c r="AF241" s="15"/>
      <c r="AG241" s="18"/>
      <c r="AH241" s="15"/>
      <c r="AI241" s="18"/>
      <c r="AJ241" s="15"/>
      <c r="AK241" s="18"/>
      <c r="AL241" s="19"/>
      <c r="AM241" s="18"/>
      <c r="AN241" s="14"/>
      <c r="AP241" s="45"/>
    </row>
    <row r="242" spans="1:42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9"/>
      <c r="K242" s="8"/>
      <c r="L242" s="8"/>
      <c r="M242" s="8"/>
      <c r="N242" s="8"/>
      <c r="O242" s="8"/>
      <c r="P242" s="8"/>
      <c r="Q242" s="3"/>
      <c r="R242" s="8"/>
      <c r="S242" s="8"/>
      <c r="V242" s="8"/>
      <c r="W242" s="8"/>
      <c r="X242" s="8"/>
      <c r="Y242" s="8"/>
      <c r="Z242" s="8"/>
      <c r="AA242" s="8"/>
      <c r="AB242" s="8"/>
      <c r="AC242" s="8"/>
      <c r="AD242" s="8"/>
      <c r="AE242" s="9"/>
      <c r="AF242" s="8"/>
      <c r="AG242" s="8"/>
      <c r="AH242" s="8"/>
      <c r="AI242" s="8"/>
      <c r="AJ242" s="8"/>
      <c r="AK242" s="8"/>
      <c r="AL242" s="3"/>
      <c r="AM242" s="8"/>
      <c r="AN242" s="8"/>
    </row>
    <row r="243" spans="1:42" s="4" customFormat="1" ht="15" x14ac:dyDescent="0.25">
      <c r="A243" s="200" t="s">
        <v>14</v>
      </c>
      <c r="B243" s="200"/>
      <c r="C243" s="200"/>
      <c r="D243" s="200"/>
      <c r="E243" s="200"/>
      <c r="H243" s="7"/>
      <c r="I243" s="83"/>
      <c r="J243" s="5" t="s">
        <v>3</v>
      </c>
      <c r="K243" s="7"/>
      <c r="L243" s="83"/>
      <c r="Q243" s="20"/>
      <c r="T243" s="29"/>
      <c r="V243" s="200" t="s">
        <v>14</v>
      </c>
      <c r="W243" s="200"/>
      <c r="X243" s="200"/>
      <c r="Y243" s="200"/>
      <c r="Z243" s="200"/>
      <c r="AC243" s="7"/>
      <c r="AD243" s="83"/>
      <c r="AE243" s="5" t="s">
        <v>3</v>
      </c>
      <c r="AF243" s="7"/>
      <c r="AG243" s="83"/>
      <c r="AL243" s="20"/>
      <c r="AP243" s="46"/>
    </row>
    <row r="244" spans="1:42" s="4" customFormat="1" ht="15" x14ac:dyDescent="0.25">
      <c r="A244" s="200" t="s">
        <v>15</v>
      </c>
      <c r="B244" s="200"/>
      <c r="C244" s="200"/>
      <c r="D244" s="200"/>
      <c r="E244" s="200"/>
      <c r="H244" s="7"/>
      <c r="I244" s="83"/>
      <c r="J244" s="5" t="s">
        <v>3</v>
      </c>
      <c r="K244" s="7"/>
      <c r="L244" s="83"/>
      <c r="Q244" s="20"/>
      <c r="T244" s="29"/>
      <c r="V244" s="200" t="s">
        <v>15</v>
      </c>
      <c r="W244" s="200"/>
      <c r="X244" s="200"/>
      <c r="Y244" s="200"/>
      <c r="Z244" s="200"/>
      <c r="AC244" s="7"/>
      <c r="AD244" s="83"/>
      <c r="AE244" s="5" t="s">
        <v>3</v>
      </c>
      <c r="AF244" s="7"/>
      <c r="AG244" s="83"/>
      <c r="AL244" s="20"/>
      <c r="AP244" s="46"/>
    </row>
    <row r="245" spans="1:42" s="4" customFormat="1" ht="15" x14ac:dyDescent="0.25">
      <c r="A245" s="200" t="s">
        <v>16</v>
      </c>
      <c r="B245" s="200"/>
      <c r="C245" s="200"/>
      <c r="D245" s="200"/>
      <c r="E245" s="200"/>
      <c r="H245" s="7"/>
      <c r="I245" s="83"/>
      <c r="J245" s="5" t="s">
        <v>3</v>
      </c>
      <c r="K245" s="7"/>
      <c r="L245" s="83"/>
      <c r="Q245" s="20"/>
      <c r="T245" s="29"/>
      <c r="V245" s="200" t="s">
        <v>16</v>
      </c>
      <c r="W245" s="200"/>
      <c r="X245" s="200"/>
      <c r="Y245" s="200"/>
      <c r="Z245" s="200"/>
      <c r="AC245" s="7"/>
      <c r="AD245" s="83"/>
      <c r="AE245" s="5" t="s">
        <v>3</v>
      </c>
      <c r="AF245" s="7"/>
      <c r="AG245" s="83"/>
      <c r="AL245" s="20"/>
      <c r="AP245" s="46"/>
    </row>
    <row r="246" spans="1:42" s="4" customFormat="1" ht="15" x14ac:dyDescent="0.25">
      <c r="A246" s="200" t="s">
        <v>17</v>
      </c>
      <c r="B246" s="200"/>
      <c r="C246" s="200"/>
      <c r="D246" s="200"/>
      <c r="E246" s="200"/>
      <c r="H246" s="7"/>
      <c r="I246" s="83"/>
      <c r="J246" s="5" t="s">
        <v>3</v>
      </c>
      <c r="K246" s="7"/>
      <c r="L246" s="83"/>
      <c r="Q246" s="20"/>
      <c r="T246" s="29"/>
      <c r="V246" s="200" t="s">
        <v>17</v>
      </c>
      <c r="W246" s="200"/>
      <c r="X246" s="200"/>
      <c r="Y246" s="200"/>
      <c r="Z246" s="200"/>
      <c r="AC246" s="7"/>
      <c r="AD246" s="83"/>
      <c r="AE246" s="5" t="s">
        <v>3</v>
      </c>
      <c r="AF246" s="7"/>
      <c r="AG246" s="83"/>
      <c r="AL246" s="20"/>
      <c r="AP246" s="46"/>
    </row>
    <row r="247" spans="1:42" s="4" customFormat="1" ht="15" x14ac:dyDescent="0.25">
      <c r="A247" s="200" t="s">
        <v>18</v>
      </c>
      <c r="B247" s="200"/>
      <c r="C247" s="200"/>
      <c r="D247" s="200"/>
      <c r="E247" s="200"/>
      <c r="H247" s="7"/>
      <c r="I247" s="83"/>
      <c r="J247" s="5" t="s">
        <v>3</v>
      </c>
      <c r="K247" s="7"/>
      <c r="L247" s="83"/>
      <c r="Q247" s="20"/>
      <c r="T247" s="29"/>
      <c r="V247" s="200" t="s">
        <v>18</v>
      </c>
      <c r="W247" s="200"/>
      <c r="X247" s="200"/>
      <c r="Y247" s="200"/>
      <c r="Z247" s="200"/>
      <c r="AC247" s="7"/>
      <c r="AD247" s="83"/>
      <c r="AE247" s="5" t="s">
        <v>3</v>
      </c>
      <c r="AF247" s="7"/>
      <c r="AG247" s="83"/>
      <c r="AL247" s="20"/>
      <c r="AP247" s="46"/>
    </row>
    <row r="248" spans="1:42" x14ac:dyDescent="0.25">
      <c r="AL248" s="9"/>
    </row>
    <row r="249" spans="1:42" s="6" customFormat="1" ht="13.5" customHeight="1" x14ac:dyDescent="0.25">
      <c r="A249" s="201" t="s">
        <v>19</v>
      </c>
      <c r="B249" s="201"/>
      <c r="C249" s="201"/>
      <c r="D249" s="201"/>
      <c r="E249" s="201"/>
      <c r="H249" s="30"/>
      <c r="I249" s="31"/>
      <c r="J249" s="32" t="s">
        <v>3</v>
      </c>
      <c r="K249" s="30"/>
      <c r="L249" s="31"/>
      <c r="Q249" s="21"/>
      <c r="T249" s="33"/>
      <c r="V249" s="201" t="s">
        <v>19</v>
      </c>
      <c r="W249" s="201"/>
      <c r="X249" s="201"/>
      <c r="Y249" s="201"/>
      <c r="Z249" s="201"/>
      <c r="AC249" s="30"/>
      <c r="AD249" s="31"/>
      <c r="AE249" s="32" t="s">
        <v>3</v>
      </c>
      <c r="AF249" s="30"/>
      <c r="AG249" s="31"/>
      <c r="AL249" s="21"/>
      <c r="AP249" s="47"/>
    </row>
    <row r="250" spans="1:42" x14ac:dyDescent="0.25">
      <c r="AL250" s="9"/>
    </row>
    <row r="251" spans="1:42" x14ac:dyDescent="0.25">
      <c r="A251" s="202" t="s">
        <v>20</v>
      </c>
      <c r="B251" s="202"/>
      <c r="C251" s="202"/>
      <c r="D251" s="202"/>
      <c r="E251" s="202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7"/>
      <c r="R251" s="26"/>
      <c r="V251" s="202" t="s">
        <v>20</v>
      </c>
      <c r="W251" s="202"/>
      <c r="X251" s="202"/>
      <c r="Y251" s="202"/>
      <c r="Z251" s="202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7"/>
      <c r="AM251" s="26"/>
    </row>
    <row r="252" spans="1:42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7"/>
      <c r="R252" s="26"/>
      <c r="S252" s="26"/>
      <c r="T252" s="28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7"/>
      <c r="AM252" s="26"/>
      <c r="AN252" s="26"/>
    </row>
  </sheetData>
  <mergeCells count="364">
    <mergeCell ref="A246:E246"/>
    <mergeCell ref="V246:Z246"/>
    <mergeCell ref="A247:E247"/>
    <mergeCell ref="V247:Z247"/>
    <mergeCell ref="A249:E249"/>
    <mergeCell ref="V249:Z249"/>
    <mergeCell ref="A251:E251"/>
    <mergeCell ref="V251:Z251"/>
    <mergeCell ref="A238:I238"/>
    <mergeCell ref="K238:S238"/>
    <mergeCell ref="V238:AD238"/>
    <mergeCell ref="AF238:AN238"/>
    <mergeCell ref="A243:E243"/>
    <mergeCell ref="V243:Z243"/>
    <mergeCell ref="A244:E244"/>
    <mergeCell ref="V244:Z244"/>
    <mergeCell ref="A245:E245"/>
    <mergeCell ref="V245:Z245"/>
    <mergeCell ref="AL234:AM234"/>
    <mergeCell ref="A235:E235"/>
    <mergeCell ref="Q235:R235"/>
    <mergeCell ref="V235:Z235"/>
    <mergeCell ref="AL235:AM235"/>
    <mergeCell ref="A237:I237"/>
    <mergeCell ref="K237:S237"/>
    <mergeCell ref="V237:AD237"/>
    <mergeCell ref="AF237:AN237"/>
    <mergeCell ref="A225:E225"/>
    <mergeCell ref="V225:Z225"/>
    <mergeCell ref="A226:E226"/>
    <mergeCell ref="V226:Z226"/>
    <mergeCell ref="A228:E228"/>
    <mergeCell ref="V228:Z228"/>
    <mergeCell ref="A230:E230"/>
    <mergeCell ref="V230:Z230"/>
    <mergeCell ref="A234:E234"/>
    <mergeCell ref="Q234:R234"/>
    <mergeCell ref="V234:Z234"/>
    <mergeCell ref="A217:I217"/>
    <mergeCell ref="K217:S217"/>
    <mergeCell ref="V217:AD217"/>
    <mergeCell ref="AF217:AN217"/>
    <mergeCell ref="A222:E222"/>
    <mergeCell ref="V222:Z222"/>
    <mergeCell ref="A223:E223"/>
    <mergeCell ref="V223:Z223"/>
    <mergeCell ref="A224:E224"/>
    <mergeCell ref="V224:Z224"/>
    <mergeCell ref="A213:E213"/>
    <mergeCell ref="Q213:R213"/>
    <mergeCell ref="V213:Z213"/>
    <mergeCell ref="AL213:AM213"/>
    <mergeCell ref="A214:E214"/>
    <mergeCell ref="Q214:R214"/>
    <mergeCell ref="V214:Z214"/>
    <mergeCell ref="AL214:AM214"/>
    <mergeCell ref="A216:I216"/>
    <mergeCell ref="K216:S216"/>
    <mergeCell ref="V216:AD216"/>
    <mergeCell ref="AF216:AN216"/>
    <mergeCell ref="A203:E203"/>
    <mergeCell ref="V203:Z203"/>
    <mergeCell ref="A204:E204"/>
    <mergeCell ref="V204:Z204"/>
    <mergeCell ref="A205:E205"/>
    <mergeCell ref="V205:Z205"/>
    <mergeCell ref="A207:E207"/>
    <mergeCell ref="V207:Z207"/>
    <mergeCell ref="A209:E209"/>
    <mergeCell ref="V209:Z209"/>
    <mergeCell ref="A196:I196"/>
    <mergeCell ref="K196:S196"/>
    <mergeCell ref="V196:AD196"/>
    <mergeCell ref="AF196:AN196"/>
    <mergeCell ref="A201:E201"/>
    <mergeCell ref="H201:I201"/>
    <mergeCell ref="V201:Z201"/>
    <mergeCell ref="A202:E202"/>
    <mergeCell ref="V202:Z202"/>
    <mergeCell ref="A192:E192"/>
    <mergeCell ref="Q192:R192"/>
    <mergeCell ref="V192:Z192"/>
    <mergeCell ref="AL192:AM192"/>
    <mergeCell ref="A193:E193"/>
    <mergeCell ref="Q193:R193"/>
    <mergeCell ref="V193:Z193"/>
    <mergeCell ref="AL193:AM193"/>
    <mergeCell ref="A195:I195"/>
    <mergeCell ref="K195:S195"/>
    <mergeCell ref="V195:AD195"/>
    <mergeCell ref="AF195:AN195"/>
    <mergeCell ref="A184:E184"/>
    <mergeCell ref="V184:Z184"/>
    <mergeCell ref="A186:E186"/>
    <mergeCell ref="V186:Z186"/>
    <mergeCell ref="A188:E188"/>
    <mergeCell ref="V188:Z188"/>
    <mergeCell ref="A181:E181"/>
    <mergeCell ref="V181:Z181"/>
    <mergeCell ref="A182:E182"/>
    <mergeCell ref="V182:Z182"/>
    <mergeCell ref="A183:E183"/>
    <mergeCell ref="V183:Z183"/>
    <mergeCell ref="A175:I175"/>
    <mergeCell ref="K175:S175"/>
    <mergeCell ref="V175:AD175"/>
    <mergeCell ref="AF175:AN175"/>
    <mergeCell ref="A180:E180"/>
    <mergeCell ref="V180:Z180"/>
    <mergeCell ref="A172:E172"/>
    <mergeCell ref="Q172:R172"/>
    <mergeCell ref="V172:Z172"/>
    <mergeCell ref="AL172:AM172"/>
    <mergeCell ref="A174:I174"/>
    <mergeCell ref="K174:S174"/>
    <mergeCell ref="V174:AD174"/>
    <mergeCell ref="AF174:AN174"/>
    <mergeCell ref="A167:E167"/>
    <mergeCell ref="V167:Z167"/>
    <mergeCell ref="A171:E171"/>
    <mergeCell ref="Q171:R171"/>
    <mergeCell ref="V171:Z171"/>
    <mergeCell ref="AL171:AM171"/>
    <mergeCell ref="A162:E162"/>
    <mergeCell ref="V162:Z162"/>
    <mergeCell ref="A163:E163"/>
    <mergeCell ref="V163:Z163"/>
    <mergeCell ref="A165:E165"/>
    <mergeCell ref="V165:Z165"/>
    <mergeCell ref="A159:E159"/>
    <mergeCell ref="V159:Z159"/>
    <mergeCell ref="A160:E160"/>
    <mergeCell ref="V160:Z160"/>
    <mergeCell ref="A161:E161"/>
    <mergeCell ref="V161:Z161"/>
    <mergeCell ref="A153:I153"/>
    <mergeCell ref="K153:S153"/>
    <mergeCell ref="V153:AD153"/>
    <mergeCell ref="AF153:AN153"/>
    <mergeCell ref="A154:I154"/>
    <mergeCell ref="K154:S154"/>
    <mergeCell ref="V154:AD154"/>
    <mergeCell ref="AF154:AN154"/>
    <mergeCell ref="A150:E150"/>
    <mergeCell ref="Q150:R150"/>
    <mergeCell ref="V150:Z150"/>
    <mergeCell ref="AL150:AM150"/>
    <mergeCell ref="A151:E151"/>
    <mergeCell ref="Q151:R151"/>
    <mergeCell ref="V151:Z151"/>
    <mergeCell ref="AL151:AM151"/>
    <mergeCell ref="A142:E142"/>
    <mergeCell ref="V142:Z142"/>
    <mergeCell ref="A144:E144"/>
    <mergeCell ref="V144:Z144"/>
    <mergeCell ref="A146:E146"/>
    <mergeCell ref="V146:Z146"/>
    <mergeCell ref="A139:E139"/>
    <mergeCell ref="V139:Z139"/>
    <mergeCell ref="A140:E140"/>
    <mergeCell ref="V140:Z140"/>
    <mergeCell ref="A141:E141"/>
    <mergeCell ref="V141:Z141"/>
    <mergeCell ref="A133:I133"/>
    <mergeCell ref="K133:S133"/>
    <mergeCell ref="V133:AD133"/>
    <mergeCell ref="AF133:AN133"/>
    <mergeCell ref="A138:E138"/>
    <mergeCell ref="H138:I138"/>
    <mergeCell ref="V138:Z138"/>
    <mergeCell ref="A130:E130"/>
    <mergeCell ref="Q130:R130"/>
    <mergeCell ref="V130:Z130"/>
    <mergeCell ref="AL130:AM130"/>
    <mergeCell ref="A132:I132"/>
    <mergeCell ref="K132:S132"/>
    <mergeCell ref="V132:AD132"/>
    <mergeCell ref="AF132:AN132"/>
    <mergeCell ref="A125:E125"/>
    <mergeCell ref="V125:Z125"/>
    <mergeCell ref="A129:E129"/>
    <mergeCell ref="Q129:R129"/>
    <mergeCell ref="V129:Z129"/>
    <mergeCell ref="AL129:AM129"/>
    <mergeCell ref="A120:E120"/>
    <mergeCell ref="V120:Z120"/>
    <mergeCell ref="A121:E121"/>
    <mergeCell ref="V121:Z121"/>
    <mergeCell ref="A123:E123"/>
    <mergeCell ref="V123:Z123"/>
    <mergeCell ref="A117:E117"/>
    <mergeCell ref="V117:Z117"/>
    <mergeCell ref="A118:E118"/>
    <mergeCell ref="V118:Z118"/>
    <mergeCell ref="A119:E119"/>
    <mergeCell ref="V119:Z119"/>
    <mergeCell ref="A111:I111"/>
    <mergeCell ref="K111:S111"/>
    <mergeCell ref="V111:AD111"/>
    <mergeCell ref="AF111:AN111"/>
    <mergeCell ref="A112:I112"/>
    <mergeCell ref="K112:S112"/>
    <mergeCell ref="V112:AD112"/>
    <mergeCell ref="AF112:AN112"/>
    <mergeCell ref="A108:E108"/>
    <mergeCell ref="Q108:R108"/>
    <mergeCell ref="V108:Z108"/>
    <mergeCell ref="AL108:AM108"/>
    <mergeCell ref="A109:E109"/>
    <mergeCell ref="Q109:R109"/>
    <mergeCell ref="V109:Z109"/>
    <mergeCell ref="AL109:AM109"/>
    <mergeCell ref="A100:E100"/>
    <mergeCell ref="V100:Z100"/>
    <mergeCell ref="A102:E102"/>
    <mergeCell ref="V102:Z102"/>
    <mergeCell ref="A104:E104"/>
    <mergeCell ref="V104:Z104"/>
    <mergeCell ref="A97:E97"/>
    <mergeCell ref="V97:Z97"/>
    <mergeCell ref="A98:E98"/>
    <mergeCell ref="V98:Z98"/>
    <mergeCell ref="A99:E99"/>
    <mergeCell ref="V99:Z99"/>
    <mergeCell ref="A91:I91"/>
    <mergeCell ref="K91:S91"/>
    <mergeCell ref="V91:AD91"/>
    <mergeCell ref="AF91:AN91"/>
    <mergeCell ref="A96:E96"/>
    <mergeCell ref="V96:Z96"/>
    <mergeCell ref="A88:E88"/>
    <mergeCell ref="Q88:R88"/>
    <mergeCell ref="V88:Z88"/>
    <mergeCell ref="AL88:AM88"/>
    <mergeCell ref="A90:I90"/>
    <mergeCell ref="K90:S90"/>
    <mergeCell ref="V90:AD90"/>
    <mergeCell ref="AF90:AN90"/>
    <mergeCell ref="A83:E83"/>
    <mergeCell ref="V83:Z83"/>
    <mergeCell ref="A87:E87"/>
    <mergeCell ref="Q87:R87"/>
    <mergeCell ref="V87:Z87"/>
    <mergeCell ref="AL87:AM87"/>
    <mergeCell ref="A78:E78"/>
    <mergeCell ref="V78:Z78"/>
    <mergeCell ref="A79:E79"/>
    <mergeCell ref="V79:Z79"/>
    <mergeCell ref="A81:E81"/>
    <mergeCell ref="V81:Z81"/>
    <mergeCell ref="A75:E75"/>
    <mergeCell ref="H75:I75"/>
    <mergeCell ref="V75:Z75"/>
    <mergeCell ref="A76:E76"/>
    <mergeCell ref="V76:Z76"/>
    <mergeCell ref="A77:E77"/>
    <mergeCell ref="V77:Z77"/>
    <mergeCell ref="A69:I69"/>
    <mergeCell ref="K69:S69"/>
    <mergeCell ref="V69:AD69"/>
    <mergeCell ref="AF69:AN69"/>
    <mergeCell ref="A70:I70"/>
    <mergeCell ref="K70:S70"/>
    <mergeCell ref="V70:AD70"/>
    <mergeCell ref="AF70:AN70"/>
    <mergeCell ref="A66:E66"/>
    <mergeCell ref="Q66:R66"/>
    <mergeCell ref="V66:Z66"/>
    <mergeCell ref="AL66:AM66"/>
    <mergeCell ref="A67:E67"/>
    <mergeCell ref="Q67:R67"/>
    <mergeCell ref="V67:Z67"/>
    <mergeCell ref="AL67:AM67"/>
    <mergeCell ref="A3:E3"/>
    <mergeCell ref="Q3:R3"/>
    <mergeCell ref="V3:Z3"/>
    <mergeCell ref="AL3:AM3"/>
    <mergeCell ref="A4:E4"/>
    <mergeCell ref="Q4:R4"/>
    <mergeCell ref="V4:Z4"/>
    <mergeCell ref="AL4:AM4"/>
    <mergeCell ref="A6:I6"/>
    <mergeCell ref="K6:S6"/>
    <mergeCell ref="V6:AD6"/>
    <mergeCell ref="AF6:AN6"/>
    <mergeCell ref="A7:I7"/>
    <mergeCell ref="K7:S7"/>
    <mergeCell ref="V7:AD7"/>
    <mergeCell ref="AF7:AN7"/>
    <mergeCell ref="A12:E12"/>
    <mergeCell ref="H12:I12"/>
    <mergeCell ref="V12:Z12"/>
    <mergeCell ref="A13:E13"/>
    <mergeCell ref="V13:Z13"/>
    <mergeCell ref="A14:E14"/>
    <mergeCell ref="V14:Z14"/>
    <mergeCell ref="A15:E15"/>
    <mergeCell ref="V15:Z15"/>
    <mergeCell ref="A16:E16"/>
    <mergeCell ref="V16:Z16"/>
    <mergeCell ref="A18:E18"/>
    <mergeCell ref="V18:Z18"/>
    <mergeCell ref="A20:E20"/>
    <mergeCell ref="V20:Z20"/>
    <mergeCell ref="A24:E24"/>
    <mergeCell ref="Q24:R24"/>
    <mergeCell ref="V24:Z24"/>
    <mergeCell ref="AL24:AM24"/>
    <mergeCell ref="A25:E25"/>
    <mergeCell ref="Q25:R25"/>
    <mergeCell ref="V25:Z25"/>
    <mergeCell ref="AL25:AM25"/>
    <mergeCell ref="A27:I27"/>
    <mergeCell ref="K27:S27"/>
    <mergeCell ref="V27:AD27"/>
    <mergeCell ref="AF27:AN27"/>
    <mergeCell ref="A28:I28"/>
    <mergeCell ref="K28:S28"/>
    <mergeCell ref="V28:AD28"/>
    <mergeCell ref="AF28:AN28"/>
    <mergeCell ref="A33:E33"/>
    <mergeCell ref="V33:Z33"/>
    <mergeCell ref="A34:E34"/>
    <mergeCell ref="V34:Z34"/>
    <mergeCell ref="A35:E35"/>
    <mergeCell ref="V35:Z35"/>
    <mergeCell ref="A36:E36"/>
    <mergeCell ref="V36:Z36"/>
    <mergeCell ref="A37:E37"/>
    <mergeCell ref="V37:Z37"/>
    <mergeCell ref="A39:E39"/>
    <mergeCell ref="V39:Z39"/>
    <mergeCell ref="A41:E41"/>
    <mergeCell ref="V41:Z41"/>
    <mergeCell ref="A45:E45"/>
    <mergeCell ref="Q45:R45"/>
    <mergeCell ref="V45:Z45"/>
    <mergeCell ref="AF49:AN49"/>
    <mergeCell ref="A54:E54"/>
    <mergeCell ref="V54:Z54"/>
    <mergeCell ref="A55:E55"/>
    <mergeCell ref="V55:Z55"/>
    <mergeCell ref="A56:E56"/>
    <mergeCell ref="V56:Z56"/>
    <mergeCell ref="AL45:AM45"/>
    <mergeCell ref="A46:E46"/>
    <mergeCell ref="Q46:R46"/>
    <mergeCell ref="V46:Z46"/>
    <mergeCell ref="AL46:AM46"/>
    <mergeCell ref="A48:I48"/>
    <mergeCell ref="K48:S48"/>
    <mergeCell ref="V48:AD48"/>
    <mergeCell ref="AF48:AN48"/>
    <mergeCell ref="A57:E57"/>
    <mergeCell ref="V57:Z57"/>
    <mergeCell ref="A58:E58"/>
    <mergeCell ref="V58:Z58"/>
    <mergeCell ref="A60:E60"/>
    <mergeCell ref="V60:Z60"/>
    <mergeCell ref="A62:E62"/>
    <mergeCell ref="V62:Z62"/>
    <mergeCell ref="A49:I49"/>
    <mergeCell ref="K49:S49"/>
    <mergeCell ref="V49:AD49"/>
  </mergeCells>
  <pageMargins left="0.15748031496062992" right="0.15748031496062992" top="0.19685039370078741" bottom="0.19685039370078741" header="0.31496062992125984" footer="0.51181102362204722"/>
  <pageSetup paperSize="9" orientation="portrait" horizontalDpi="4294967293" verticalDpi="4294967293" r:id="rId1"/>
  <headerFooter alignWithMargins="0"/>
  <rowBreaks count="4" manualBreakCount="4">
    <brk id="63" max="39" man="1"/>
    <brk id="126" max="39" man="1"/>
    <brk id="189" max="39" man="1"/>
    <brk id="252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C</vt:lpstr>
      <vt:lpstr>Listki</vt:lpstr>
      <vt:lpstr>'C'!Področje_tiskanja</vt:lpstr>
      <vt:lpstr>Listki!Področje_tiskanja</vt:lpstr>
      <vt:lpstr>'C'!Tiskanje_naslovov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alen djekić</cp:lastModifiedBy>
  <cp:lastPrinted>2022-11-19T16:08:29Z</cp:lastPrinted>
  <dcterms:created xsi:type="dcterms:W3CDTF">2002-01-05T14:41:23Z</dcterms:created>
  <dcterms:modified xsi:type="dcterms:W3CDTF">2025-11-16T14:57:34Z</dcterms:modified>
</cp:coreProperties>
</file>